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5015" yWindow="-150" windowWidth="13395" windowHeight="11760"/>
  </bookViews>
  <sheets>
    <sheet name="հավելված 1" sheetId="3" r:id="rId1"/>
  </sheets>
  <calcPr calcId="145621"/>
</workbook>
</file>

<file path=xl/calcChain.xml><?xml version="1.0" encoding="utf-8"?>
<calcChain xmlns="http://schemas.openxmlformats.org/spreadsheetml/2006/main">
  <c r="G7" i="3" l="1"/>
  <c r="G8" i="3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52" i="3"/>
  <c r="G53" i="3"/>
  <c r="G54" i="3"/>
  <c r="G55" i="3"/>
  <c r="G56" i="3"/>
  <c r="G57" i="3"/>
  <c r="G58" i="3"/>
  <c r="G59" i="3"/>
  <c r="G60" i="3"/>
  <c r="G61" i="3"/>
  <c r="G62" i="3"/>
  <c r="G63" i="3"/>
  <c r="G64" i="3"/>
  <c r="G65" i="3"/>
  <c r="G66" i="3"/>
  <c r="G67" i="3"/>
  <c r="G68" i="3"/>
  <c r="G69" i="3"/>
  <c r="G70" i="3"/>
  <c r="G71" i="3"/>
  <c r="G72" i="3"/>
  <c r="G73" i="3"/>
  <c r="G74" i="3"/>
  <c r="G75" i="3"/>
  <c r="G76" i="3"/>
  <c r="G77" i="3"/>
  <c r="G78" i="3"/>
  <c r="G79" i="3"/>
  <c r="G80" i="3"/>
  <c r="G81" i="3"/>
  <c r="G82" i="3"/>
  <c r="G83" i="3"/>
  <c r="G84" i="3"/>
  <c r="G85" i="3"/>
  <c r="G86" i="3"/>
  <c r="G87" i="3"/>
  <c r="G88" i="3"/>
  <c r="G89" i="3"/>
  <c r="G90" i="3"/>
  <c r="G91" i="3"/>
  <c r="G92" i="3"/>
  <c r="G93" i="3"/>
  <c r="G94" i="3"/>
  <c r="G95" i="3"/>
  <c r="G96" i="3"/>
  <c r="G97" i="3"/>
  <c r="G98" i="3"/>
  <c r="G99" i="3"/>
  <c r="G100" i="3"/>
  <c r="G101" i="3"/>
  <c r="G102" i="3"/>
  <c r="G103" i="3"/>
  <c r="G104" i="3"/>
  <c r="G105" i="3"/>
  <c r="G106" i="3"/>
  <c r="G107" i="3"/>
  <c r="G108" i="3"/>
  <c r="G109" i="3"/>
  <c r="G110" i="3"/>
  <c r="G111" i="3"/>
  <c r="G112" i="3"/>
  <c r="G113" i="3"/>
  <c r="G114" i="3"/>
  <c r="G115" i="3"/>
  <c r="G116" i="3"/>
  <c r="G117" i="3"/>
  <c r="G6" i="3"/>
  <c r="G118" i="3" l="1"/>
</calcChain>
</file>

<file path=xl/sharedStrings.xml><?xml version="1.0" encoding="utf-8"?>
<sst xmlns="http://schemas.openxmlformats.org/spreadsheetml/2006/main" count="466" uniqueCount="335">
  <si>
    <t>վարֆարին (վարֆարին նատրիում)</t>
  </si>
  <si>
    <t>տրիմետազիդին (տրիմետազիդինի դիհիդրոքլորիդ)</t>
  </si>
  <si>
    <t>ամիոդարոն</t>
  </si>
  <si>
    <t>պերինդոպրիլ (պերինդոպրիլի արգինին)</t>
  </si>
  <si>
    <t>էնալապրիլ (էնալապրիլի մալեատ), հիդրոքլորոթիազիդ</t>
  </si>
  <si>
    <t>դեղահատեր՝ 10մգ</t>
  </si>
  <si>
    <t xml:space="preserve">դեղահատեր՝ 25մգ; </t>
  </si>
  <si>
    <t>սպիրոնոլակտոն</t>
  </si>
  <si>
    <t xml:space="preserve">դեղահատեր թաղանթապատ՝ 25մգ; </t>
  </si>
  <si>
    <t xml:space="preserve">դեղապատիճներ՝ 50մգ; </t>
  </si>
  <si>
    <t>կարվեդիլոլ</t>
  </si>
  <si>
    <t>բիսոպրոլոլ (բիսոպրոլոլի ֆումարատ)</t>
  </si>
  <si>
    <t>դեղահատեր՝ 10մգ;</t>
  </si>
  <si>
    <t>էնալապրիլ (էնալապրիլի մալեատ)</t>
  </si>
  <si>
    <t>դեղահատեր՝ 20մգ;</t>
  </si>
  <si>
    <t>մեթիլպրեդնիզոլոն</t>
  </si>
  <si>
    <t xml:space="preserve">դեղահատեր՝ 4մգ; </t>
  </si>
  <si>
    <t>լևոթիրօքսին (լևոթիրօքսին նատրիում)</t>
  </si>
  <si>
    <t xml:space="preserve">դեղահատեր՝ 100մկգ; </t>
  </si>
  <si>
    <t>ացետիլսալիցիլաթթու</t>
  </si>
  <si>
    <t>կարբամազեպին</t>
  </si>
  <si>
    <t>ացետիլսալիցիլաթթու, մագնեզիումի հիդրօքսիդ</t>
  </si>
  <si>
    <t xml:space="preserve">դեղահատեր թաղանթապատ՝ 150մգ+30,39մգ; </t>
  </si>
  <si>
    <t>սալբուտամոլ (սալբուտամոլի սուլֆատ)</t>
  </si>
  <si>
    <t>ցողացիր շնչառման՝ 100մկգ/դեղաչափ; 200 դեղաչափ ալյումինե տարայում, դեղաչափիչ մխոցով</t>
  </si>
  <si>
    <t>լիզինոպրիլ (լիզինոպրիլի դիհիդրատ)</t>
  </si>
  <si>
    <t>Եթե Պայմանագրի թիվ 1 հավելվածում (տեխնիկական բնութագրում) նշված դեղերը պահանջում են պահպանման և տեղափոխման հատուկ ջերմային, խոնավության ռեժիմներ կամ պայմաններ` ապա այդ պայմանները պետք է համապատասխանեն Հայաստանի Հանրապետության առողջապահության նախարարի 2010 թվականի սեպտեմբերի 9-ի «Դեղերի փոխադրման, պահեստավորման և պահպանման կարգը սահմանելու մասին» N 17-Ն հրամանի պահանջներին:</t>
  </si>
  <si>
    <t>Չ/Հ</t>
  </si>
  <si>
    <t>Անվանումը</t>
  </si>
  <si>
    <t>Բնութագիրը</t>
  </si>
  <si>
    <t>Չ/Մ</t>
  </si>
  <si>
    <t>Քանակը</t>
  </si>
  <si>
    <t>Միավորի գինը ՀՀ դրամ</t>
  </si>
  <si>
    <t>Ընդամենը</t>
  </si>
  <si>
    <t>7=5*6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</si>
  <si>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</si>
  <si>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</si>
  <si>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</si>
  <si>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</si>
  <si>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</si>
  <si>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</si>
  <si>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</si>
  <si>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</si>
  <si>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</si>
  <si>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</si>
  <si>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</si>
  <si>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</si>
  <si>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</si>
  <si>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</si>
  <si>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</si>
  <si>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</si>
  <si>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</si>
  <si>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</si>
  <si>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</si>
  <si>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</si>
  <si>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</si>
  <si>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</si>
  <si>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</si>
  <si>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</si>
  <si>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</si>
  <si>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</si>
  <si>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</si>
  <si>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</si>
  <si>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</si>
  <si>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</si>
  <si>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</si>
  <si>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</si>
  <si>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</si>
  <si>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</si>
  <si>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</si>
  <si>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ԴԵՂՈՐԱՅՔ ԵՎ ՊԱՏՎԱՍՏԱՆՅՈՒԹԵՐԻ ՁԵՌՔԲԵՐՄԱՆ</t>
  </si>
  <si>
    <t>ՏԵԽՆԻԿԱԿԱՆ ԲՆՈՒԹԱԳԻՐ</t>
  </si>
  <si>
    <r>
      <rPr>
        <b/>
        <sz val="10"/>
        <color theme="1"/>
        <rFont val="GHEA Grapalat"/>
        <family val="3"/>
      </rPr>
      <t>ԳՆՈՐԴ</t>
    </r>
    <r>
      <rPr>
        <sz val="10"/>
        <color theme="1"/>
        <rFont val="GHEA Grapalat"/>
        <family val="3"/>
      </rPr>
      <t xml:space="preserve">
---------------------------------
/ստորագրություն/
Կ.Տ</t>
    </r>
  </si>
  <si>
    <r>
      <rPr>
        <b/>
        <sz val="10"/>
        <color theme="1"/>
        <rFont val="GHEA Grapalat"/>
        <family val="3"/>
      </rPr>
      <t>ՎԱՃԱՌՈՂ</t>
    </r>
    <r>
      <rPr>
        <sz val="10"/>
        <color theme="1"/>
        <rFont val="GHEA Grapalat"/>
        <family val="3"/>
      </rPr>
      <t xml:space="preserve">
---------------------------------
/ստորագրություն/
Կ.Տ</t>
    </r>
  </si>
  <si>
    <t>պանկրեատին (լիպազ, ամիլազ, պրոտեազ)</t>
  </si>
  <si>
    <t xml:space="preserve">դեղահատեր աղելույծ թաղանթապատ՝ 10000ԱՄ+7500ԱՄ+375ԱՄ; </t>
  </si>
  <si>
    <t>ասկորբինաթթու</t>
  </si>
  <si>
    <t>կաթիլներ ներքին ընդունման՝ 100մգ/մլ; 30մլ ապակե շշիկ</t>
  </si>
  <si>
    <t>դեղահատեր՝ 2,5մգ</t>
  </si>
  <si>
    <t>կլոպիդոգրել</t>
  </si>
  <si>
    <t xml:space="preserve">դեղահատեր թաղանթապատ՝ 75մգ; </t>
  </si>
  <si>
    <t>մենթոլի լուծույթ մենթիլ իզովալերաթթվում</t>
  </si>
  <si>
    <t>դեղահատեր ենթալեզվային՝ 60մգ;</t>
  </si>
  <si>
    <t xml:space="preserve">դեղահատեր կարգավորվող ձերբազատմամբ թաղանթապատ՝ 35մգ; </t>
  </si>
  <si>
    <t>դեղահատեր՝ 200մգ</t>
  </si>
  <si>
    <t>բենդազոլ (բենդազոլի հիդրոքլորիդ)</t>
  </si>
  <si>
    <t xml:space="preserve">լուծույթ ներարկման՝ 10մգ/մլ; ամպուլներ 1մլ </t>
  </si>
  <si>
    <t>դեղահատեր թաղանթապատ՝ 10մգ;</t>
  </si>
  <si>
    <t>պերինդոպրիլ (պերինդոպրիլի տերտ-բուտիլամին)</t>
  </si>
  <si>
    <t>դեղահատեր՝ 4մգ</t>
  </si>
  <si>
    <t>դեղահատեր՝ 10մգ+25մգ;</t>
  </si>
  <si>
    <t>պապավերին (պապավերինի հիդրոքլորիդ)</t>
  </si>
  <si>
    <t>լուծույթ ներարկման՝ 20մգ/մլ; ամպուլներ 2մլ</t>
  </si>
  <si>
    <t>ռամիպրիլ</t>
  </si>
  <si>
    <t xml:space="preserve">սպիրոնոլակտոն՝ </t>
  </si>
  <si>
    <t xml:space="preserve">դեղահատեր թաղանթապատ՝ 12,5մգ; </t>
  </si>
  <si>
    <t>ատենոլոլ</t>
  </si>
  <si>
    <t>դեղահատեր թաղանթապատ՝ 25մգ</t>
  </si>
  <si>
    <t xml:space="preserve">դեղահատեր թաղանթապատ՝ 10մգ; </t>
  </si>
  <si>
    <t xml:space="preserve">դեղահատեր թաղանթապատ՝ 5մգ; </t>
  </si>
  <si>
    <t>վերապամիլ (վերապամիլի հիդրոքլորիդ)</t>
  </si>
  <si>
    <t xml:space="preserve">դեղահատեր թաղանթապատ՝ 80մգ; </t>
  </si>
  <si>
    <t>ամլոդիպին (ամլոդիպինի մալեատ)</t>
  </si>
  <si>
    <t>նիֆեդիպին</t>
  </si>
  <si>
    <t xml:space="preserve">դեղահատեր ռապիդ ռետարդ թաղանթապատ՝ 20մգ; </t>
  </si>
  <si>
    <t>լուծույթ արտաքին կիրառման՝ 960մգ/մլ</t>
  </si>
  <si>
    <t>իբուպրոֆեն</t>
  </si>
  <si>
    <t xml:space="preserve">դեղապատիճներ՝ 200մգ; </t>
  </si>
  <si>
    <t>դեղակախույթ ներքին ընդունման՝ 20մգ/մլ; 100մլ պլաստիկե շշիկ և չափիչ ներարկիչ 5մլ</t>
  </si>
  <si>
    <t>դիկլոֆենակ (դիկլոֆենակ նատրիում)</t>
  </si>
  <si>
    <t>լուծույթ ներարկման՝ 75մգ/3մլ, ամպուլներ 3մլ</t>
  </si>
  <si>
    <t>դիկլոֆենակ (դիկլոֆենակ կալիում)</t>
  </si>
  <si>
    <t>դեղահատեր թաղանթապատ՝ 50մգ;</t>
  </si>
  <si>
    <t xml:space="preserve">դեղահատեր երկարատև ձերբազատմամբ թաղանթապատ՝100մգ; </t>
  </si>
  <si>
    <t>ամօքսիցիլին (ամօքսիցիլինի տրիհիդրատ), քլավուլանաթթու (կալիումի քլավուլանատ)</t>
  </si>
  <si>
    <t xml:space="preserve">դեղահատեր թաղանթապատ՝ 875մգ+125մգ; </t>
  </si>
  <si>
    <t xml:space="preserve">դեղահատեր թաղանթապատ՝ 500մգ+125մգ; </t>
  </si>
  <si>
    <t>36</t>
  </si>
  <si>
    <t>լևոֆլօքսացին (լևոֆլօքսացինի հեմիհիդրատ)</t>
  </si>
  <si>
    <t>ակնա-/ականջակաթիլներ՝ 5մգ/մլ; 5մլ պլաստիկե սրվակ</t>
  </si>
  <si>
    <t>37</t>
  </si>
  <si>
    <t>կատաղության դեմ պատվաստանյութ</t>
  </si>
  <si>
    <t>38</t>
  </si>
  <si>
    <t>տամօքսիֆեն (տամօքսիֆենի ցիտրատ)</t>
  </si>
  <si>
    <t>դեղահատեր 20մգ</t>
  </si>
  <si>
    <t>39</t>
  </si>
  <si>
    <t>լիդոկային (լիդոկայինի հիդրոքլորիդ)</t>
  </si>
  <si>
    <t>լուծույթ մ/մ — ն/ե ներարկման՝ 20մգ/մլ; ամպուլներ 2մլ</t>
  </si>
  <si>
    <t>40</t>
  </si>
  <si>
    <t>կատվախոտի հանուկ</t>
  </si>
  <si>
    <t>ոգեթուրմ՝ 200մգ/մլ; 30մլ ապակե շշիկ</t>
  </si>
  <si>
    <t>41</t>
  </si>
  <si>
    <t xml:space="preserve">դեղահատեր աղելույծ թաղանթապատ՝ 100մգ; </t>
  </si>
  <si>
    <t>42</t>
  </si>
  <si>
    <t>պարացետամոլ</t>
  </si>
  <si>
    <t>դեղահատեր թաղանթապատ՝ 500մգ;  բլիստերում</t>
  </si>
  <si>
    <t>43</t>
  </si>
  <si>
    <t>ացետիլսալիցիլաթթու, պարացետամոլ, կոֆեին</t>
  </si>
  <si>
    <t xml:space="preserve">դեղահատեր՝ 200մգ+200մգ+40մգ; </t>
  </si>
  <si>
    <t>44</t>
  </si>
  <si>
    <t xml:space="preserve">դեղահատեր երկարատև ձերբազատմամբ՝400մգ; </t>
  </si>
  <si>
    <t>45</t>
  </si>
  <si>
    <t>լևոդոպա, կարբիդոպա</t>
  </si>
  <si>
    <t xml:space="preserve">դեղահատեր՝ 250մգ+25մգ; </t>
  </si>
  <si>
    <t>46</t>
  </si>
  <si>
    <t>պիրիդոստիգմինի բրոմիդ</t>
  </si>
  <si>
    <t xml:space="preserve">դեղահատեր՝ 60մգ; </t>
  </si>
  <si>
    <t>47</t>
  </si>
  <si>
    <t>թիմոլոլ (թիմոլոլի մալեատ)</t>
  </si>
  <si>
    <t>ակնակաթիլներ՝ 5մգ/մլ; 5մլ պլաստիկե սրվակ</t>
  </si>
  <si>
    <t>48</t>
  </si>
  <si>
    <t>հորթի արյան սպիտակուցազերծ ածանցյալ</t>
  </si>
  <si>
    <t>լուծույթ ներարկման՝ 80մգ/2մլ; ամպուլներ 2մլ</t>
  </si>
  <si>
    <t>49</t>
  </si>
  <si>
    <t>դիոսմին, հեսպերիդին</t>
  </si>
  <si>
    <t xml:space="preserve">դեղահատեր թաղանթապատ՝ 450մգ+50մգ; </t>
  </si>
  <si>
    <t>50</t>
  </si>
  <si>
    <t>էսենցիալ ֆոսֆոլիպիդներ, թիամին (թիամինի մոնոնիտրատ), ռիբոֆլավին, պիրիդօքսին (պիրիդօքսինի հիդրոքլորիդ), ցիանոկոբալամին, նիկոտինամիդ, ալֆա-տոկոֆերոլի ացետատ</t>
  </si>
  <si>
    <t>դեղապատիճներ՝ 300մգ+6մգ+6մգ+6մգ+6մկգ+30մգ+6մգ</t>
  </si>
  <si>
    <t>51</t>
  </si>
  <si>
    <t>քլորոպիրամին (քլորոպիրամինի հիդրոքլորիդ)</t>
  </si>
  <si>
    <t>52</t>
  </si>
  <si>
    <t xml:space="preserve">դեղահատեր թաղանթապատ՝ 75մգ+15.2մգ; </t>
  </si>
  <si>
    <t>53</t>
  </si>
  <si>
    <t>54</t>
  </si>
  <si>
    <t>կալցիումի կարբոնատ, խոլեկալցիֆերոլ</t>
  </si>
  <si>
    <t>դեղահատեր ծամելու կիտրոնի համով՝ 1250մգ+10մկգ;</t>
  </si>
  <si>
    <t>55</t>
  </si>
  <si>
    <t xml:space="preserve">դեղահատեր թաղանթապատ՝ 20մգ; </t>
  </si>
  <si>
    <t>56</t>
  </si>
  <si>
    <t>դեղահատեր ծամելու կիտրոնի համով՝ 1250մգ+5մկգ;</t>
  </si>
  <si>
    <t>57</t>
  </si>
  <si>
    <t>58</t>
  </si>
  <si>
    <t>59</t>
  </si>
  <si>
    <t>իզոսորբիդի դինիտրատ</t>
  </si>
  <si>
    <t>դեղահատեր երկարատ— ձերբազատմամբ՝ 20մգ</t>
  </si>
  <si>
    <t>60</t>
  </si>
  <si>
    <t>հիդրոքլորոթիազիդ</t>
  </si>
  <si>
    <t>61</t>
  </si>
  <si>
    <t>վալպրոաթթու (վալպրոատի նատրիումական աղ)</t>
  </si>
  <si>
    <t xml:space="preserve">դեղահատեր աղելույծ թաղանթապատ՝ 300մգ; </t>
  </si>
  <si>
    <t>62</t>
  </si>
  <si>
    <t>վալպրոաթթու (նատրիում վալպրոատ)</t>
  </si>
  <si>
    <t>դեղահատեր երկարատև ձերբազատմամբ թաղանթապատ՝ 500մգ;</t>
  </si>
  <si>
    <t>63</t>
  </si>
  <si>
    <t>դեքստրոզ</t>
  </si>
  <si>
    <t>լուծույթ ներարկման՝ 400մգ/5մլ;  ամպուլներ 5մլ</t>
  </si>
  <si>
    <t>64</t>
  </si>
  <si>
    <t>խոլեկալցիֆերոլ</t>
  </si>
  <si>
    <t>կաթիլներ ներքին ընդունման՝ 15000ՄՄ/մլ; 10 և 15մլ ապակե շշիկ և կաթոցիկ</t>
  </si>
  <si>
    <t>65</t>
  </si>
  <si>
    <t>քսիլոմետազոլին (քսիլոմետազոլինի հիդրոքլորիդ)</t>
  </si>
  <si>
    <t>քթակաթիլներ՝ 0,5մգ/մլ; 10մլ պլաստիկե շշիկ</t>
  </si>
  <si>
    <t>66</t>
  </si>
  <si>
    <t>ազիթրոմիցին (ազիթրոմիցին մոնոհիդրատ)</t>
  </si>
  <si>
    <t>67</t>
  </si>
  <si>
    <t>դեղահատեր թաղանթապատ՝ 250մգ+125մգ</t>
  </si>
  <si>
    <t>68</t>
  </si>
  <si>
    <t>ցիպրոֆլօքսացին (ցիպրոֆլօքսացինի հիդրոքլորիդ), դեքսամեթազոն</t>
  </si>
  <si>
    <t>69</t>
  </si>
  <si>
    <t>դեղափոշի ներքին ընդունման դեղակախույթի՝ 125մգ/5մլ+31,25մգ/5մլ; 100մլ ապակե շշիկ</t>
  </si>
  <si>
    <t>70</t>
  </si>
  <si>
    <t>մետրոնիդազոլ (մետրոնիդազոլի բենզոատ)</t>
  </si>
  <si>
    <t>դեղակախույթ ներքին ընդունման՝ 25մգ/մլ; 100մլ ապակե շշիկ և չափիչ բաժակ</t>
  </si>
  <si>
    <t>71</t>
  </si>
  <si>
    <t>պրեդնիզոլոն</t>
  </si>
  <si>
    <t xml:space="preserve">դեղահատեր՝ 5մգ; </t>
  </si>
  <si>
    <t>72</t>
  </si>
  <si>
    <t>քլորամֆենիկոլ, մեթիլուրացիլ</t>
  </si>
  <si>
    <t>քսուք՝ 7,5մգ/գ+40մգ/գ; 40գ ալյումինե պարկուճ</t>
  </si>
  <si>
    <t>73</t>
  </si>
  <si>
    <t>պովիդոն յոդ</t>
  </si>
  <si>
    <t xml:space="preserve">լուծույթ արտաքին կիրառման՝ 100մգ/մլ; 100մլ պլաստիկե շշիկ </t>
  </si>
  <si>
    <t>74</t>
  </si>
  <si>
    <t>քսուք՝ 100մգ/գ; 20գ ալյումինե պարկուճ</t>
  </si>
  <si>
    <t>75</t>
  </si>
  <si>
    <t>յոդ</t>
  </si>
  <si>
    <t>լուծույթ՝ 50մգ/մլ; 250մլ ապակե շշիկ</t>
  </si>
  <si>
    <t>76</t>
  </si>
  <si>
    <t xml:space="preserve">դեղահատեր երկարատ— ձերբազատմամբ՝ 20մգ; </t>
  </si>
  <si>
    <t>77</t>
  </si>
  <si>
    <t>նիկեթամիդ</t>
  </si>
  <si>
    <t>լուծույթ ներարկման՝ 250մգ/մլ;  2մլ,</t>
  </si>
  <si>
    <t>78</t>
  </si>
  <si>
    <t xml:space="preserve">օմեպրազոլ </t>
  </si>
  <si>
    <t>դեղապատիճներ՝ 20մգ,</t>
  </si>
  <si>
    <t>79</t>
  </si>
  <si>
    <t>երկաթի (III) հիդրօքսիդի և պոլիմալտոզի համալիր</t>
  </si>
  <si>
    <t>կաթիլներ ներքին ընդունման՝ 50մգ/մլ; 30մլ ապակե շշիկ</t>
  </si>
  <si>
    <t>80</t>
  </si>
  <si>
    <t>դիֆթերիայի ևփայտացման (պրկախտի) դեմ պատվաստանյութ</t>
  </si>
  <si>
    <t>81</t>
  </si>
  <si>
    <t>կուպրենիլ</t>
  </si>
  <si>
    <t>դեղահատ՝ 250մգ</t>
  </si>
  <si>
    <t>82</t>
  </si>
  <si>
    <t>թեոֆիլին</t>
  </si>
  <si>
    <t xml:space="preserve">դեղապատիճներ երկարատ— ձերբազատմամբ՝ 200մգ; </t>
  </si>
  <si>
    <t>83</t>
  </si>
  <si>
    <t>դեքսկետոպրոֆեն (դեքսկետոպրոֆենի տրոմետամոլ)</t>
  </si>
  <si>
    <t>84</t>
  </si>
  <si>
    <t>կետորոլակ (կետորոլակի տրոմետամոլ)</t>
  </si>
  <si>
    <t xml:space="preserve">լուծույթ ներարկման՝ 30մգ/մլ; ամպուլներ 1մլ, </t>
  </si>
  <si>
    <t>85</t>
  </si>
  <si>
    <t>պիրացետամ, ցինարիզին</t>
  </si>
  <si>
    <t xml:space="preserve">դեղապատիճներ կոշտ՝ 400մգ+25մգ; </t>
  </si>
  <si>
    <t>86</t>
  </si>
  <si>
    <t>պրոկային</t>
  </si>
  <si>
    <t>լուծույթ ներարկման՝ 5մգ/մլ;  ամպուլներ 2մլ</t>
  </si>
  <si>
    <t>87</t>
  </si>
  <si>
    <t>լուծույթ ներարկման՝ 20մգ/մլ;  ամպուլներ 2մլ</t>
  </si>
  <si>
    <t>88</t>
  </si>
  <si>
    <t>89</t>
  </si>
  <si>
    <t>90</t>
  </si>
  <si>
    <t>միդեկամիցին (միդեկամիցինի ացետատ)</t>
  </si>
  <si>
    <t>գրանուլներ ներքին ընդունման դեղակախույթի՝ 175մգ/5մլ; 115մլ ապակե շշիկ — չափիչ գդալ</t>
  </si>
  <si>
    <t>91</t>
  </si>
  <si>
    <t>ցետիրիզին (ցետիրիզինի դիհիդրոքլորիդ)</t>
  </si>
  <si>
    <t>կաթիլներ ներքին ընդունման՝ 10մգ/մլ; 20մլ ապակե շշիկ — կաթոցիկ</t>
  </si>
  <si>
    <t>92</t>
  </si>
  <si>
    <t>դիմետինդեն (դիմետինդենի մալեատ)</t>
  </si>
  <si>
    <t>կաթիլներ ներքին ընդունման (լուծույթ)՝ 1մգ/մլ; 20մլ ապակե շշիկ</t>
  </si>
  <si>
    <t>93</t>
  </si>
  <si>
    <t>դոնդող՝ 1մգ/գ; 30գ ալյումինե պարկուճ</t>
  </si>
  <si>
    <t>94</t>
  </si>
  <si>
    <t>սիլդենաֆիլ (սիլդենաֆիլի ցիտրատ)</t>
  </si>
  <si>
    <t>դեղահատեր թաղանթապատ՝ 100մգ;</t>
  </si>
  <si>
    <t>95</t>
  </si>
  <si>
    <t>դիլտիազեմ (դիլտիազեմի հիդրոքլորիդ)</t>
  </si>
  <si>
    <t xml:space="preserve">դեղապատիճներ երկարատև ձերբազատմամբ՝ 180մգ; </t>
  </si>
  <si>
    <t>96</t>
  </si>
  <si>
    <t>վիտամին A, վիտամին D3, վիտամին C, նիկոտինամիդ, կալցիումի պանտոտենատ, վիտամին B2, վիտամին B6, վիտամին B1, ֆոլաթթու, վիտամին B12, կալցիում, ֆոսֆոր</t>
  </si>
  <si>
    <t>պաստեղներ՝ 600ՄՄ+80ՄՄ+10մգ+3մգ+1,20մգ+0,3մգ+0,3մգ+0,25մգ+0,04մգ+0,2մկգ+12,5մգ+10մգ;  բլիստերում</t>
  </si>
  <si>
    <t>97</t>
  </si>
  <si>
    <t>վիտամին A , վիտամին D3, վիտամին B2, վիտամին B6, վիտամին B1, վիտամին B12, վիտամին C, վիտամին PP, D-պանթենոլ</t>
  </si>
  <si>
    <t>օշարակ՝ 900 ՄՄ/5մլ+100ՄՄ/5մլ+1մգ/5մլ+0,6մգ/5մլ+1մգ/5մլ+1մկգ/5մլ+50մգ/5մլ+5մգ/5մլ; 150մլ ապակե շշիկ — չափիչ գդալ</t>
  </si>
  <si>
    <t>98</t>
  </si>
  <si>
    <t>սիմետիկոն</t>
  </si>
  <si>
    <t>կիթ ներքին ընդունման՝ 40մգ/մլ; 30մլ ապակե սրվակ-կաթոցիկ</t>
  </si>
  <si>
    <t>99</t>
  </si>
  <si>
    <t>նատրիումի քլորիդ, կալիումի քլորիդ, նատրիումի ցիտրատ, անջուր գլյուկոզ</t>
  </si>
  <si>
    <t>դեղափոշի դեղաչափված` 3,5գ+2,5գ+2,9գ+10գ; (20) փաթեթիկներ 18,9գ</t>
  </si>
  <si>
    <t>100</t>
  </si>
  <si>
    <t>ալյումինիումի ֆոսֆատ</t>
  </si>
  <si>
    <t>դոնդող ներքին ընդունման` 10400մգ; փաթեթիկներ 16գ</t>
  </si>
  <si>
    <t>101</t>
  </si>
  <si>
    <t>նատամիցին, նեոմիցին (նեոմիցինի սուլֆատ), հիդրոկորտիզոն (հիդրոկորտիզոն միկրոնիզացված)</t>
  </si>
  <si>
    <t>նրբաքսուք արտաքին կիրառման՝ 10մգ/գ+3500ԱՄ/գ+10մգ/գ; 15գ ալյումինե կամ պլաստիկե պարկուճ</t>
  </si>
  <si>
    <t>102</t>
  </si>
  <si>
    <t>բացիտրացին ցինկ, նեոմիցին (նեոմիցինի սուլֆատ)</t>
  </si>
  <si>
    <t>դեղափոշի արտաքին կիրառման՝ 250ՄՄ/գ+5000ՄՄ/գ; 10գ պլաստիկե տարայում</t>
  </si>
  <si>
    <t>103</t>
  </si>
  <si>
    <t>ամբրօքսոլ (ամբրօքսոլի հիդրոքլորիդ), սալբուտամոլ (սալբուտամոլի սուլֆատ), գուայֆենեզին</t>
  </si>
  <si>
    <t>օշարակ՝ 15մգ/5մլ+1մ/5մլգ+50մգ/5մլ; 100մլ պլաստիկե շշիկ</t>
  </si>
  <si>
    <t>104</t>
  </si>
  <si>
    <t>օքսիմետազոլին (օքսիմետազոլինի հիդրոքլորիդ)</t>
  </si>
  <si>
    <t>քթակաթիլներ` 0.25մգ/մլ; 5մլ և 10մլ պլաստիկե շշիկ-կաթոցիկ</t>
  </si>
  <si>
    <t>105</t>
  </si>
  <si>
    <t>նիտրոֆուրալ, տետրակային (տետրակայինի հիդրոքլորիդ), ֆենազոն</t>
  </si>
  <si>
    <t>ականջակաթիլներ (լուծույթ)՝ 2,5մգ/մլ+ 31,25մգ/մլ+87,5մգ/մլ; 5մլ պլաստիկե սրվակ, 5մլ ապակե սրվակ</t>
  </si>
  <si>
    <t>106</t>
  </si>
  <si>
    <t>ֆենազոն, լիդոկային (լիդոկայինի հիդրոքլորիդ)</t>
  </si>
  <si>
    <t>ականջակաթիլներ՝ 40մգ/գ+10մգ/գ; 15մլ պլաստիկե շշիկ</t>
  </si>
  <si>
    <t>107</t>
  </si>
  <si>
    <t>մոնտելուկաստ (մոնտելուկաստ նատրիում)</t>
  </si>
  <si>
    <t>դեղահատեր ծամելու՝ 5մգ</t>
  </si>
  <si>
    <t>108</t>
  </si>
  <si>
    <t>տոպիրամատ</t>
  </si>
  <si>
    <t>դեղահատեր թաղանթապատ` 100մգ</t>
  </si>
  <si>
    <t>109</t>
  </si>
  <si>
    <t>լամոտրիջին</t>
  </si>
  <si>
    <t>դեղահատեր՝ 50մգ</t>
  </si>
  <si>
    <t>110</t>
  </si>
  <si>
    <t>բրոմոկրիպտին (բրոմոկրիպտինի մեզիլատ)</t>
  </si>
  <si>
    <t>111</t>
  </si>
  <si>
    <t>սալմետերոլ (սալմետերոլի քսինաֆոատ), ֆլուտիկազոն (ֆլուտիկազոնի պրոպիոնատ)</t>
  </si>
  <si>
    <t xml:space="preserve">դեղափոշի շնչառման՝ 50մկգ+100մկգ; շնչառման պլաստիկե սկավառակ </t>
  </si>
  <si>
    <t>112</t>
  </si>
  <si>
    <t>Հավելված N 1
&lt;&lt;     &gt;&gt; &lt;&lt;     &gt;&gt; 20  թ. կնքված 
,N ԱՇՊ-ՇՀԱՊՁԲ-15/4-1  ծածկագրով գնման պայմանագրի</t>
  </si>
  <si>
    <t>դեղահատ</t>
  </si>
  <si>
    <t>շշիկ</t>
  </si>
  <si>
    <t>սրվակ</t>
  </si>
  <si>
    <t>դեղապատիճ</t>
  </si>
  <si>
    <t>պատվաստանյութ</t>
  </si>
  <si>
    <t>կաթիլներ ներքին ընդունման 100մգ/մլ; 30մլ պլաստիկե շշիկ</t>
  </si>
  <si>
    <t>դեղափոշի ներքին ընդունման դեղակախույթի` 200մգ/5մլ; 20մլ չափիչ ներարկիչ</t>
  </si>
  <si>
    <t>դեղակախույթ աչքի/ականջի՝ 3մգ/մլ+1մգ/մլ; 10մլ ե սրվակ-կաթոցիկ</t>
  </si>
  <si>
    <t>պարկուճ</t>
  </si>
  <si>
    <t>պաստեղ</t>
  </si>
  <si>
    <t>փաթեթ</t>
  </si>
  <si>
    <t>տարա</t>
  </si>
  <si>
    <t>հատ</t>
  </si>
  <si>
    <t>էթանոլ</t>
  </si>
  <si>
    <r>
      <t xml:space="preserve">դեղի և պատվաստանյութերի պիտանիության ժամկետները հանձնման պահին պետք է լինեն հետևյալը`                                                                                                                                                   </t>
    </r>
    <r>
      <rPr>
        <b/>
        <i/>
        <sz val="9"/>
        <color theme="1"/>
        <rFont val="GHEA Grapalat"/>
        <family val="3"/>
      </rPr>
      <t xml:space="preserve">1. </t>
    </r>
    <r>
      <rPr>
        <b/>
        <sz val="9"/>
        <color theme="1"/>
        <rFont val="GHEA Grapalat"/>
        <family val="3"/>
      </rPr>
      <t xml:space="preserve">2,5 տարվանից ավելի պիտանիության ժամկետ ունեցող դեղերը և պատվաստանյութերը հանձնման պահին պետք է ունենան առնվազն 2 տարի մնացորդային պիտանիության ժամկետ.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i/>
        <sz val="9"/>
        <color theme="1"/>
        <rFont val="GHEA Grapalat"/>
        <family val="3"/>
      </rPr>
      <t>2.</t>
    </r>
    <r>
      <rPr>
        <b/>
        <sz val="9"/>
        <color theme="1"/>
        <rFont val="GHEA Grapalat"/>
        <family val="3"/>
      </rPr>
      <t xml:space="preserve"> մինչև 2,5 տարի պիտանիության ժամկետ ունեցող դեղերը և պատվաստանյութերը հանձնման պահին պետք է ունենան ընդհանուր պիտանիության ժամկետի առնվազն երկու երրորդը</t>
    </r>
  </si>
  <si>
    <t>ԸՆԴԱՄԵՆԸ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</si>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</sst>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9"/>
      <color theme="1"/>
      <name val="GHEA Grapalat"/>
      <family val="3"/>
    </font>
    <font>
      <b/>
      <sz val="8"/>
      <color theme="1"/>
      <name val="GHEA Grapalat"/>
      <family val="3"/>
    </font>
    <font>
      <b/>
      <sz val="9"/>
      <color theme="1"/>
      <name val="GHEA Grapalat"/>
      <family val="3"/>
    </font>
    <font>
      <b/>
      <i/>
      <sz val="9"/>
      <color theme="1"/>
      <name val="GHEA Grapalat"/>
      <family val="3"/>
    </font>
    <font>
      <sz val="10"/>
      <color theme="1"/>
      <name val="GHEA Grapalat"/>
      <family val="3"/>
    </font>
    <font>
      <b/>
      <sz val="11"/>
      <color theme="1"/>
      <name val="GHEA Grapalat"/>
      <family val="3"/>
    </font>
    <font>
      <b/>
      <sz val="10"/>
      <color theme="1"/>
      <name val="GHEA Grapalat"/>
      <family val="3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B8CCE4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90" wrapText="1"/>
    </xf>
    <xf numFmtId="0" fontId="5" fillId="0" borderId="0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left" vertical="center" wrapText="1"/>
    </xf>
    <xf numFmtId="49" fontId="1" fillId="0" borderId="4" xfId="0" applyNumberFormat="1" applyFont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8" fillId="0" borderId="0" xfId="0" applyFont="1"/>
    <xf numFmtId="2" fontId="1" fillId="0" borderId="2" xfId="0" applyNumberFormat="1" applyFont="1" applyBorder="1" applyAlignment="1">
      <alignment horizontal="center" vertical="center" wrapText="1"/>
    </xf>
    <xf numFmtId="2" fontId="4" fillId="0" borderId="2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6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tabSelected="1" view="pageBreakPreview" zoomScaleNormal="100" zoomScaleSheetLayoutView="100" workbookViewId="0">
      <selection activeCell="A3" sqref="A3:G3"/>
    </sheetView>
  </sheetViews>
  <sheetFormatPr defaultRowHeight="15" x14ac:dyDescent="0.25"/>
  <cols>
    <col min="1" max="1" width="7.5703125" customWidth="1"/>
    <col min="2" max="2" width="31.7109375" style="1" customWidth="1"/>
    <col min="3" max="3" width="48.140625" style="1" customWidth="1"/>
    <col min="4" max="4" width="11.42578125" style="2" customWidth="1"/>
    <col min="5" max="5" width="9.140625" style="2"/>
    <col min="7" max="7" width="11.140625" customWidth="1"/>
  </cols>
  <sheetData>
    <row r="1" spans="1:7" ht="44.25" customHeight="1" x14ac:dyDescent="0.25">
      <c r="C1" s="25" t="s">
        <v>317</v>
      </c>
      <c r="D1" s="25"/>
      <c r="E1" s="25"/>
      <c r="F1" s="25"/>
      <c r="G1" s="25"/>
    </row>
    <row r="2" spans="1:7" ht="17.25" customHeight="1" x14ac:dyDescent="0.25">
      <c r="A2" s="26" t="s">
        <v>70</v>
      </c>
      <c r="B2" s="26"/>
      <c r="C2" s="26"/>
      <c r="D2" s="26"/>
      <c r="E2" s="26"/>
      <c r="F2" s="26"/>
      <c r="G2" s="26"/>
    </row>
    <row r="3" spans="1:7" ht="17.25" customHeight="1" x14ac:dyDescent="0.25">
      <c r="A3" s="26" t="s">
        <v>71</v>
      </c>
      <c r="B3" s="26"/>
      <c r="C3" s="26"/>
      <c r="D3" s="26"/>
      <c r="E3" s="26"/>
      <c r="F3" s="26"/>
      <c r="G3" s="26"/>
    </row>
    <row r="4" spans="1:7" ht="61.5" customHeight="1" x14ac:dyDescent="0.25">
      <c r="A4" s="7" t="s">
        <v>27</v>
      </c>
      <c r="B4" s="7" t="s">
        <v>28</v>
      </c>
      <c r="C4" s="7" t="s">
        <v>29</v>
      </c>
      <c r="D4" s="7" t="s">
        <v>30</v>
      </c>
      <c r="E4" s="7" t="s">
        <v>31</v>
      </c>
      <c r="F4" s="8" t="s">
        <v>32</v>
      </c>
      <c r="G4" s="7" t="s">
        <v>33</v>
      </c>
    </row>
    <row r="5" spans="1:7" ht="21.75" customHeight="1" x14ac:dyDescent="0.25">
      <c r="A5" s="3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 t="s">
        <v>34</v>
      </c>
    </row>
    <row r="6" spans="1:7" ht="28.5" customHeight="1" x14ac:dyDescent="0.25">
      <c r="A6" s="10" t="s">
        <v>35</v>
      </c>
      <c r="B6" s="11" t="s">
        <v>74</v>
      </c>
      <c r="C6" s="4" t="s">
        <v>75</v>
      </c>
      <c r="D6" s="5" t="s">
        <v>318</v>
      </c>
      <c r="E6" s="6">
        <v>300</v>
      </c>
      <c r="F6" s="6"/>
      <c r="G6" s="22">
        <f>E6*F6</f>
        <v>0</v>
      </c>
    </row>
    <row r="7" spans="1:7" ht="24.75" customHeight="1" x14ac:dyDescent="0.25">
      <c r="A7" s="10" t="s">
        <v>36</v>
      </c>
      <c r="B7" s="11" t="s">
        <v>76</v>
      </c>
      <c r="C7" s="4" t="s">
        <v>77</v>
      </c>
      <c r="D7" s="5" t="s">
        <v>319</v>
      </c>
      <c r="E7" s="6">
        <v>50</v>
      </c>
      <c r="F7" s="6"/>
      <c r="G7" s="22">
        <f t="shared" ref="G7:G70" si="0">E7*F7</f>
        <v>0</v>
      </c>
    </row>
    <row r="8" spans="1:7" ht="24.75" customHeight="1" x14ac:dyDescent="0.25">
      <c r="A8" s="10" t="s">
        <v>37</v>
      </c>
      <c r="B8" s="11" t="s">
        <v>0</v>
      </c>
      <c r="C8" s="4" t="s">
        <v>78</v>
      </c>
      <c r="D8" s="5" t="s">
        <v>318</v>
      </c>
      <c r="E8" s="6">
        <v>750</v>
      </c>
      <c r="F8" s="6"/>
      <c r="G8" s="22">
        <f t="shared" si="0"/>
        <v>0</v>
      </c>
    </row>
    <row r="9" spans="1:7" ht="24.75" customHeight="1" x14ac:dyDescent="0.25">
      <c r="A9" s="10" t="s">
        <v>38</v>
      </c>
      <c r="B9" s="11" t="s">
        <v>79</v>
      </c>
      <c r="C9" s="4" t="s">
        <v>80</v>
      </c>
      <c r="D9" s="5" t="s">
        <v>318</v>
      </c>
      <c r="E9" s="6">
        <v>1000</v>
      </c>
      <c r="F9" s="6"/>
      <c r="G9" s="22">
        <f t="shared" si="0"/>
        <v>0</v>
      </c>
    </row>
    <row r="10" spans="1:7" ht="31.5" customHeight="1" x14ac:dyDescent="0.25">
      <c r="A10" s="10" t="s">
        <v>39</v>
      </c>
      <c r="B10" s="11" t="s">
        <v>81</v>
      </c>
      <c r="C10" s="4" t="s">
        <v>82</v>
      </c>
      <c r="D10" s="5" t="s">
        <v>318</v>
      </c>
      <c r="E10" s="6">
        <v>250</v>
      </c>
      <c r="F10" s="6"/>
      <c r="G10" s="22">
        <f t="shared" si="0"/>
        <v>0</v>
      </c>
    </row>
    <row r="11" spans="1:7" ht="31.5" customHeight="1" x14ac:dyDescent="0.25">
      <c r="A11" s="10" t="s">
        <v>40</v>
      </c>
      <c r="B11" s="11" t="s">
        <v>1</v>
      </c>
      <c r="C11" s="4" t="s">
        <v>83</v>
      </c>
      <c r="D11" s="5" t="s">
        <v>318</v>
      </c>
      <c r="E11" s="6">
        <v>2500</v>
      </c>
      <c r="F11" s="6"/>
      <c r="G11" s="22">
        <f t="shared" si="0"/>
        <v>0</v>
      </c>
    </row>
    <row r="12" spans="1:7" ht="22.5" customHeight="1" x14ac:dyDescent="0.25">
      <c r="A12" s="10" t="s">
        <v>41</v>
      </c>
      <c r="B12" s="11" t="s">
        <v>2</v>
      </c>
      <c r="C12" s="4" t="s">
        <v>84</v>
      </c>
      <c r="D12" s="5" t="s">
        <v>318</v>
      </c>
      <c r="E12" s="6">
        <v>750</v>
      </c>
      <c r="F12" s="6"/>
      <c r="G12" s="22">
        <f t="shared" si="0"/>
        <v>0</v>
      </c>
    </row>
    <row r="13" spans="1:7" ht="22.5" customHeight="1" x14ac:dyDescent="0.25">
      <c r="A13" s="10" t="s">
        <v>42</v>
      </c>
      <c r="B13" s="11" t="s">
        <v>85</v>
      </c>
      <c r="C13" s="4" t="s">
        <v>86</v>
      </c>
      <c r="D13" s="5" t="s">
        <v>320</v>
      </c>
      <c r="E13" s="6">
        <v>20</v>
      </c>
      <c r="F13" s="6"/>
      <c r="G13" s="22">
        <f t="shared" si="0"/>
        <v>0</v>
      </c>
    </row>
    <row r="14" spans="1:7" ht="28.5" customHeight="1" x14ac:dyDescent="0.25">
      <c r="A14" s="10" t="s">
        <v>43</v>
      </c>
      <c r="B14" s="11" t="s">
        <v>3</v>
      </c>
      <c r="C14" s="4" t="s">
        <v>87</v>
      </c>
      <c r="D14" s="5" t="s">
        <v>318</v>
      </c>
      <c r="E14" s="6">
        <v>2500</v>
      </c>
      <c r="F14" s="6"/>
      <c r="G14" s="22">
        <f t="shared" si="0"/>
        <v>0</v>
      </c>
    </row>
    <row r="15" spans="1:7" ht="28.5" customHeight="1" x14ac:dyDescent="0.25">
      <c r="A15" s="10" t="s">
        <v>44</v>
      </c>
      <c r="B15" s="11" t="s">
        <v>88</v>
      </c>
      <c r="C15" s="4" t="s">
        <v>89</v>
      </c>
      <c r="D15" s="5" t="s">
        <v>318</v>
      </c>
      <c r="E15" s="6">
        <v>2500</v>
      </c>
      <c r="F15" s="6"/>
      <c r="G15" s="22">
        <f t="shared" si="0"/>
        <v>0</v>
      </c>
    </row>
    <row r="16" spans="1:7" ht="28.5" customHeight="1" x14ac:dyDescent="0.25">
      <c r="A16" s="10" t="s">
        <v>45</v>
      </c>
      <c r="B16" s="11" t="s">
        <v>4</v>
      </c>
      <c r="C16" s="4" t="s">
        <v>90</v>
      </c>
      <c r="D16" s="5" t="s">
        <v>318</v>
      </c>
      <c r="E16" s="6">
        <v>2200</v>
      </c>
      <c r="F16" s="6"/>
      <c r="G16" s="22">
        <f t="shared" si="0"/>
        <v>0</v>
      </c>
    </row>
    <row r="17" spans="1:7" ht="28.5" customHeight="1" x14ac:dyDescent="0.25">
      <c r="A17" s="10" t="s">
        <v>46</v>
      </c>
      <c r="B17" s="11" t="s">
        <v>91</v>
      </c>
      <c r="C17" s="4" t="s">
        <v>92</v>
      </c>
      <c r="D17" s="5" t="s">
        <v>320</v>
      </c>
      <c r="E17" s="6">
        <v>5</v>
      </c>
      <c r="F17" s="6"/>
      <c r="G17" s="22">
        <f t="shared" si="0"/>
        <v>0</v>
      </c>
    </row>
    <row r="18" spans="1:7" ht="21" customHeight="1" x14ac:dyDescent="0.25">
      <c r="A18" s="10" t="s">
        <v>47</v>
      </c>
      <c r="B18" s="11" t="s">
        <v>93</v>
      </c>
      <c r="C18" s="4" t="s">
        <v>5</v>
      </c>
      <c r="D18" s="5" t="s">
        <v>318</v>
      </c>
      <c r="E18" s="6">
        <v>1000</v>
      </c>
      <c r="F18" s="6"/>
      <c r="G18" s="22">
        <f t="shared" si="0"/>
        <v>0</v>
      </c>
    </row>
    <row r="19" spans="1:7" ht="21" customHeight="1" x14ac:dyDescent="0.25">
      <c r="A19" s="10" t="s">
        <v>48</v>
      </c>
      <c r="B19" s="11" t="s">
        <v>7</v>
      </c>
      <c r="C19" s="4" t="s">
        <v>8</v>
      </c>
      <c r="D19" s="5" t="s">
        <v>318</v>
      </c>
      <c r="E19" s="6">
        <v>1750</v>
      </c>
      <c r="F19" s="6"/>
      <c r="G19" s="22">
        <f t="shared" si="0"/>
        <v>0</v>
      </c>
    </row>
    <row r="20" spans="1:7" ht="21" customHeight="1" x14ac:dyDescent="0.25">
      <c r="A20" s="10" t="s">
        <v>49</v>
      </c>
      <c r="B20" s="11" t="s">
        <v>94</v>
      </c>
      <c r="C20" s="4" t="s">
        <v>9</v>
      </c>
      <c r="D20" s="5" t="s">
        <v>321</v>
      </c>
      <c r="E20" s="6">
        <v>1250</v>
      </c>
      <c r="F20" s="6"/>
      <c r="G20" s="22">
        <f t="shared" si="0"/>
        <v>0</v>
      </c>
    </row>
    <row r="21" spans="1:7" ht="21" customHeight="1" x14ac:dyDescent="0.25">
      <c r="A21" s="10" t="s">
        <v>50</v>
      </c>
      <c r="B21" s="11" t="s">
        <v>10</v>
      </c>
      <c r="C21" s="4" t="s">
        <v>8</v>
      </c>
      <c r="D21" s="5" t="s">
        <v>318</v>
      </c>
      <c r="E21" s="6">
        <v>4500</v>
      </c>
      <c r="F21" s="6"/>
      <c r="G21" s="22">
        <f t="shared" si="0"/>
        <v>0</v>
      </c>
    </row>
    <row r="22" spans="1:7" ht="21" customHeight="1" x14ac:dyDescent="0.25">
      <c r="A22" s="10" t="s">
        <v>51</v>
      </c>
      <c r="B22" s="11" t="s">
        <v>10</v>
      </c>
      <c r="C22" s="4" t="s">
        <v>95</v>
      </c>
      <c r="D22" s="5" t="s">
        <v>318</v>
      </c>
      <c r="E22" s="6">
        <v>1250</v>
      </c>
      <c r="F22" s="6"/>
      <c r="G22" s="22">
        <f t="shared" si="0"/>
        <v>0</v>
      </c>
    </row>
    <row r="23" spans="1:7" ht="21" customHeight="1" x14ac:dyDescent="0.25">
      <c r="A23" s="10" t="s">
        <v>52</v>
      </c>
      <c r="B23" s="11" t="s">
        <v>96</v>
      </c>
      <c r="C23" s="4" t="s">
        <v>97</v>
      </c>
      <c r="D23" s="5" t="s">
        <v>318</v>
      </c>
      <c r="E23" s="6">
        <v>1000</v>
      </c>
      <c r="F23" s="6"/>
      <c r="G23" s="22">
        <f t="shared" si="0"/>
        <v>0</v>
      </c>
    </row>
    <row r="24" spans="1:7" ht="21" customHeight="1" x14ac:dyDescent="0.25">
      <c r="A24" s="10" t="s">
        <v>53</v>
      </c>
      <c r="B24" s="11" t="s">
        <v>11</v>
      </c>
      <c r="C24" s="4" t="s">
        <v>98</v>
      </c>
      <c r="D24" s="5" t="s">
        <v>318</v>
      </c>
      <c r="E24" s="6">
        <v>1750</v>
      </c>
      <c r="F24" s="6"/>
      <c r="G24" s="22">
        <f t="shared" si="0"/>
        <v>0</v>
      </c>
    </row>
    <row r="25" spans="1:7" ht="21" customHeight="1" x14ac:dyDescent="0.25">
      <c r="A25" s="10" t="s">
        <v>54</v>
      </c>
      <c r="B25" s="11" t="s">
        <v>11</v>
      </c>
      <c r="C25" s="4" t="s">
        <v>99</v>
      </c>
      <c r="D25" s="5" t="s">
        <v>318</v>
      </c>
      <c r="E25" s="6">
        <v>1250</v>
      </c>
      <c r="F25" s="6"/>
      <c r="G25" s="22">
        <f t="shared" si="0"/>
        <v>0</v>
      </c>
    </row>
    <row r="26" spans="1:7" ht="29.25" customHeight="1" x14ac:dyDescent="0.25">
      <c r="A26" s="10" t="s">
        <v>55</v>
      </c>
      <c r="B26" s="11" t="s">
        <v>100</v>
      </c>
      <c r="C26" s="4" t="s">
        <v>101</v>
      </c>
      <c r="D26" s="5" t="s">
        <v>318</v>
      </c>
      <c r="E26" s="6">
        <v>500</v>
      </c>
      <c r="F26" s="6"/>
      <c r="G26" s="22">
        <f t="shared" si="0"/>
        <v>0</v>
      </c>
    </row>
    <row r="27" spans="1:7" ht="28.5" customHeight="1" x14ac:dyDescent="0.25">
      <c r="A27" s="10" t="s">
        <v>56</v>
      </c>
      <c r="B27" s="11" t="s">
        <v>102</v>
      </c>
      <c r="C27" s="4" t="s">
        <v>12</v>
      </c>
      <c r="D27" s="5" t="s">
        <v>318</v>
      </c>
      <c r="E27" s="6">
        <v>2000</v>
      </c>
      <c r="F27" s="6"/>
      <c r="G27" s="22">
        <f t="shared" si="0"/>
        <v>0</v>
      </c>
    </row>
    <row r="28" spans="1:7" ht="28.5" customHeight="1" x14ac:dyDescent="0.25">
      <c r="A28" s="10" t="s">
        <v>57</v>
      </c>
      <c r="B28" s="11" t="s">
        <v>103</v>
      </c>
      <c r="C28" s="4" t="s">
        <v>104</v>
      </c>
      <c r="D28" s="5" t="s">
        <v>318</v>
      </c>
      <c r="E28" s="6">
        <v>1000</v>
      </c>
      <c r="F28" s="6"/>
      <c r="G28" s="22">
        <f t="shared" si="0"/>
        <v>0</v>
      </c>
    </row>
    <row r="29" spans="1:7" ht="28.5" customHeight="1" x14ac:dyDescent="0.25">
      <c r="A29" s="10" t="s">
        <v>58</v>
      </c>
      <c r="B29" s="11" t="s">
        <v>13</v>
      </c>
      <c r="C29" s="4" t="s">
        <v>12</v>
      </c>
      <c r="D29" s="5" t="s">
        <v>318</v>
      </c>
      <c r="E29" s="6">
        <v>2000</v>
      </c>
      <c r="F29" s="6"/>
      <c r="G29" s="22">
        <f t="shared" si="0"/>
        <v>0</v>
      </c>
    </row>
    <row r="30" spans="1:7" ht="28.5" customHeight="1" x14ac:dyDescent="0.25">
      <c r="A30" s="10" t="s">
        <v>59</v>
      </c>
      <c r="B30" s="11" t="s">
        <v>13</v>
      </c>
      <c r="C30" s="4" t="s">
        <v>14</v>
      </c>
      <c r="D30" s="5" t="s">
        <v>318</v>
      </c>
      <c r="E30" s="6">
        <v>5000</v>
      </c>
      <c r="F30" s="6"/>
      <c r="G30" s="22">
        <f t="shared" si="0"/>
        <v>0</v>
      </c>
    </row>
    <row r="31" spans="1:7" ht="28.5" customHeight="1" x14ac:dyDescent="0.25">
      <c r="A31" s="10" t="s">
        <v>60</v>
      </c>
      <c r="B31" s="11" t="s">
        <v>331</v>
      </c>
      <c r="C31" s="4" t="s">
        <v>105</v>
      </c>
      <c r="D31" s="5" t="s">
        <v>320</v>
      </c>
      <c r="E31" s="6">
        <v>20</v>
      </c>
      <c r="F31" s="6"/>
      <c r="G31" s="22">
        <f t="shared" si="0"/>
        <v>0</v>
      </c>
    </row>
    <row r="32" spans="1:7" ht="28.5" customHeight="1" x14ac:dyDescent="0.25">
      <c r="A32" s="10" t="s">
        <v>61</v>
      </c>
      <c r="B32" s="11" t="s">
        <v>106</v>
      </c>
      <c r="C32" s="4" t="s">
        <v>107</v>
      </c>
      <c r="D32" s="5" t="s">
        <v>321</v>
      </c>
      <c r="E32" s="6">
        <v>500</v>
      </c>
      <c r="F32" s="6"/>
      <c r="G32" s="22">
        <f t="shared" si="0"/>
        <v>0</v>
      </c>
    </row>
    <row r="33" spans="1:7" ht="30" customHeight="1" x14ac:dyDescent="0.25">
      <c r="A33" s="10" t="s">
        <v>62</v>
      </c>
      <c r="B33" s="11" t="s">
        <v>106</v>
      </c>
      <c r="C33" s="4" t="s">
        <v>108</v>
      </c>
      <c r="D33" s="5" t="s">
        <v>319</v>
      </c>
      <c r="E33" s="6">
        <v>75</v>
      </c>
      <c r="F33" s="6"/>
      <c r="G33" s="22">
        <f t="shared" si="0"/>
        <v>0</v>
      </c>
    </row>
    <row r="34" spans="1:7" ht="24" customHeight="1" x14ac:dyDescent="0.25">
      <c r="A34" s="10" t="s">
        <v>63</v>
      </c>
      <c r="B34" s="11" t="s">
        <v>109</v>
      </c>
      <c r="C34" s="4" t="s">
        <v>110</v>
      </c>
      <c r="D34" s="5" t="s">
        <v>320</v>
      </c>
      <c r="E34" s="6">
        <v>250</v>
      </c>
      <c r="F34" s="6"/>
      <c r="G34" s="22">
        <f t="shared" si="0"/>
        <v>0</v>
      </c>
    </row>
    <row r="35" spans="1:7" ht="24" customHeight="1" x14ac:dyDescent="0.25">
      <c r="A35" s="10" t="s">
        <v>64</v>
      </c>
      <c r="B35" s="11" t="s">
        <v>111</v>
      </c>
      <c r="C35" s="4" t="s">
        <v>112</v>
      </c>
      <c r="D35" s="5" t="s">
        <v>318</v>
      </c>
      <c r="E35" s="6">
        <v>150</v>
      </c>
      <c r="F35" s="6"/>
      <c r="G35" s="22">
        <f t="shared" si="0"/>
        <v>0</v>
      </c>
    </row>
    <row r="36" spans="1:7" ht="30.75" customHeight="1" x14ac:dyDescent="0.25">
      <c r="A36" s="10" t="s">
        <v>65</v>
      </c>
      <c r="B36" s="11" t="s">
        <v>109</v>
      </c>
      <c r="C36" s="4" t="s">
        <v>113</v>
      </c>
      <c r="D36" s="5" t="s">
        <v>318</v>
      </c>
      <c r="E36" s="6">
        <v>1500</v>
      </c>
      <c r="F36" s="6"/>
      <c r="G36" s="22">
        <f t="shared" si="0"/>
        <v>0</v>
      </c>
    </row>
    <row r="37" spans="1:7" ht="25.5" customHeight="1" x14ac:dyDescent="0.25">
      <c r="A37" s="10" t="s">
        <v>66</v>
      </c>
      <c r="B37" s="11" t="s">
        <v>15</v>
      </c>
      <c r="C37" s="4" t="s">
        <v>16</v>
      </c>
      <c r="D37" s="5" t="s">
        <v>318</v>
      </c>
      <c r="E37" s="6">
        <v>2250</v>
      </c>
      <c r="F37" s="6"/>
      <c r="G37" s="22">
        <f t="shared" si="0"/>
        <v>0</v>
      </c>
    </row>
    <row r="38" spans="1:7" ht="30.75" customHeight="1" x14ac:dyDescent="0.25">
      <c r="A38" s="10" t="s">
        <v>67</v>
      </c>
      <c r="B38" s="11" t="s">
        <v>17</v>
      </c>
      <c r="C38" s="4" t="s">
        <v>18</v>
      </c>
      <c r="D38" s="5" t="s">
        <v>318</v>
      </c>
      <c r="E38" s="6">
        <v>1000</v>
      </c>
      <c r="F38" s="6"/>
      <c r="G38" s="22">
        <f t="shared" si="0"/>
        <v>0</v>
      </c>
    </row>
    <row r="39" spans="1:7" ht="45" customHeight="1" x14ac:dyDescent="0.25">
      <c r="A39" s="10" t="s">
        <v>68</v>
      </c>
      <c r="B39" s="11" t="s">
        <v>114</v>
      </c>
      <c r="C39" s="4" t="s">
        <v>115</v>
      </c>
      <c r="D39" s="5" t="s">
        <v>318</v>
      </c>
      <c r="E39" s="6">
        <v>200</v>
      </c>
      <c r="F39" s="6"/>
      <c r="G39" s="22">
        <f t="shared" si="0"/>
        <v>0</v>
      </c>
    </row>
    <row r="40" spans="1:7" ht="45" customHeight="1" x14ac:dyDescent="0.25">
      <c r="A40" s="10" t="s">
        <v>69</v>
      </c>
      <c r="B40" s="11" t="s">
        <v>114</v>
      </c>
      <c r="C40" s="4" t="s">
        <v>116</v>
      </c>
      <c r="D40" s="5" t="s">
        <v>318</v>
      </c>
      <c r="E40" s="6">
        <v>100</v>
      </c>
      <c r="F40" s="6"/>
      <c r="G40" s="22">
        <f t="shared" si="0"/>
        <v>0</v>
      </c>
    </row>
    <row r="41" spans="1:7" ht="30.75" customHeight="1" x14ac:dyDescent="0.25">
      <c r="A41" s="10" t="s">
        <v>117</v>
      </c>
      <c r="B41" s="11" t="s">
        <v>118</v>
      </c>
      <c r="C41" s="4" t="s">
        <v>119</v>
      </c>
      <c r="D41" s="5" t="s">
        <v>320</v>
      </c>
      <c r="E41" s="6">
        <v>10</v>
      </c>
      <c r="F41" s="6"/>
      <c r="G41" s="22">
        <f t="shared" si="0"/>
        <v>0</v>
      </c>
    </row>
    <row r="42" spans="1:7" ht="29.25" customHeight="1" x14ac:dyDescent="0.25">
      <c r="A42" s="10" t="s">
        <v>120</v>
      </c>
      <c r="B42" s="11" t="s">
        <v>121</v>
      </c>
      <c r="C42" s="4" t="s">
        <v>322</v>
      </c>
      <c r="D42" s="5" t="s">
        <v>320</v>
      </c>
      <c r="E42" s="6">
        <v>5</v>
      </c>
      <c r="F42" s="6"/>
      <c r="G42" s="22">
        <f t="shared" si="0"/>
        <v>0</v>
      </c>
    </row>
    <row r="43" spans="1:7" ht="33" customHeight="1" x14ac:dyDescent="0.25">
      <c r="A43" s="10" t="s">
        <v>122</v>
      </c>
      <c r="B43" s="11" t="s">
        <v>123</v>
      </c>
      <c r="C43" s="4" t="s">
        <v>124</v>
      </c>
      <c r="D43" s="5" t="s">
        <v>318</v>
      </c>
      <c r="E43" s="6">
        <v>1500</v>
      </c>
      <c r="F43" s="6"/>
      <c r="G43" s="22">
        <f t="shared" si="0"/>
        <v>0</v>
      </c>
    </row>
    <row r="44" spans="1:7" ht="26.25" customHeight="1" x14ac:dyDescent="0.25">
      <c r="A44" s="10" t="s">
        <v>125</v>
      </c>
      <c r="B44" s="11" t="s">
        <v>126</v>
      </c>
      <c r="C44" s="4" t="s">
        <v>127</v>
      </c>
      <c r="D44" s="5" t="s">
        <v>320</v>
      </c>
      <c r="E44" s="6">
        <v>50</v>
      </c>
      <c r="F44" s="6"/>
      <c r="G44" s="22">
        <f t="shared" si="0"/>
        <v>0</v>
      </c>
    </row>
    <row r="45" spans="1:7" ht="26.25" customHeight="1" x14ac:dyDescent="0.25">
      <c r="A45" s="10" t="s">
        <v>128</v>
      </c>
      <c r="B45" s="11" t="s">
        <v>129</v>
      </c>
      <c r="C45" s="4" t="s">
        <v>130</v>
      </c>
      <c r="D45" s="5" t="s">
        <v>319</v>
      </c>
      <c r="E45" s="6">
        <v>10</v>
      </c>
      <c r="F45" s="6"/>
      <c r="G45" s="22">
        <f t="shared" si="0"/>
        <v>0</v>
      </c>
    </row>
    <row r="46" spans="1:7" ht="26.25" customHeight="1" x14ac:dyDescent="0.25">
      <c r="A46" s="10" t="s">
        <v>131</v>
      </c>
      <c r="B46" s="11" t="s">
        <v>19</v>
      </c>
      <c r="C46" s="4" t="s">
        <v>132</v>
      </c>
      <c r="D46" s="5" t="s">
        <v>318</v>
      </c>
      <c r="E46" s="6">
        <v>1500</v>
      </c>
      <c r="F46" s="6"/>
      <c r="G46" s="22">
        <f t="shared" si="0"/>
        <v>0</v>
      </c>
    </row>
    <row r="47" spans="1:7" ht="26.25" customHeight="1" x14ac:dyDescent="0.25">
      <c r="A47" s="10" t="s">
        <v>133</v>
      </c>
      <c r="B47" s="11" t="s">
        <v>134</v>
      </c>
      <c r="C47" s="4" t="s">
        <v>135</v>
      </c>
      <c r="D47" s="5" t="s">
        <v>318</v>
      </c>
      <c r="E47" s="6">
        <v>150</v>
      </c>
      <c r="F47" s="6"/>
      <c r="G47" s="22">
        <f t="shared" si="0"/>
        <v>0</v>
      </c>
    </row>
    <row r="48" spans="1:7" ht="32.25" customHeight="1" x14ac:dyDescent="0.25">
      <c r="A48" s="10" t="s">
        <v>136</v>
      </c>
      <c r="B48" s="11" t="s">
        <v>137</v>
      </c>
      <c r="C48" s="4" t="s">
        <v>138</v>
      </c>
      <c r="D48" s="5" t="s">
        <v>318</v>
      </c>
      <c r="E48" s="6">
        <v>1000</v>
      </c>
      <c r="F48" s="6"/>
      <c r="G48" s="22">
        <f t="shared" si="0"/>
        <v>0</v>
      </c>
    </row>
    <row r="49" spans="1:7" ht="27" customHeight="1" x14ac:dyDescent="0.25">
      <c r="A49" s="10" t="s">
        <v>139</v>
      </c>
      <c r="B49" s="11" t="s">
        <v>20</v>
      </c>
      <c r="C49" s="4" t="s">
        <v>140</v>
      </c>
      <c r="D49" s="5" t="s">
        <v>318</v>
      </c>
      <c r="E49" s="6">
        <v>600</v>
      </c>
      <c r="F49" s="6"/>
      <c r="G49" s="22">
        <f t="shared" si="0"/>
        <v>0</v>
      </c>
    </row>
    <row r="50" spans="1:7" ht="27" customHeight="1" x14ac:dyDescent="0.25">
      <c r="A50" s="10" t="s">
        <v>141</v>
      </c>
      <c r="B50" s="11" t="s">
        <v>142</v>
      </c>
      <c r="C50" s="4" t="s">
        <v>143</v>
      </c>
      <c r="D50" s="5" t="s">
        <v>318</v>
      </c>
      <c r="E50" s="6">
        <v>1000</v>
      </c>
      <c r="F50" s="6"/>
      <c r="G50" s="22">
        <f t="shared" si="0"/>
        <v>0</v>
      </c>
    </row>
    <row r="51" spans="1:7" ht="27" customHeight="1" x14ac:dyDescent="0.25">
      <c r="A51" s="10" t="s">
        <v>144</v>
      </c>
      <c r="B51" s="11" t="s">
        <v>145</v>
      </c>
      <c r="C51" s="4" t="s">
        <v>146</v>
      </c>
      <c r="D51" s="5" t="s">
        <v>318</v>
      </c>
      <c r="E51" s="6">
        <v>600</v>
      </c>
      <c r="F51" s="6"/>
      <c r="G51" s="22">
        <f t="shared" si="0"/>
        <v>0</v>
      </c>
    </row>
    <row r="52" spans="1:7" ht="27" customHeight="1" x14ac:dyDescent="0.25">
      <c r="A52" s="10" t="s">
        <v>147</v>
      </c>
      <c r="B52" s="11" t="s">
        <v>148</v>
      </c>
      <c r="C52" s="4" t="s">
        <v>149</v>
      </c>
      <c r="D52" s="5" t="s">
        <v>320</v>
      </c>
      <c r="E52" s="6">
        <v>50</v>
      </c>
      <c r="F52" s="6"/>
      <c r="G52" s="22">
        <f t="shared" si="0"/>
        <v>0</v>
      </c>
    </row>
    <row r="53" spans="1:7" ht="31.5" customHeight="1" x14ac:dyDescent="0.25">
      <c r="A53" s="10" t="s">
        <v>150</v>
      </c>
      <c r="B53" s="11" t="s">
        <v>151</v>
      </c>
      <c r="C53" s="4" t="s">
        <v>152</v>
      </c>
      <c r="D53" s="5" t="s">
        <v>320</v>
      </c>
      <c r="E53" s="6">
        <v>13</v>
      </c>
      <c r="F53" s="6"/>
      <c r="G53" s="22">
        <f t="shared" si="0"/>
        <v>0</v>
      </c>
    </row>
    <row r="54" spans="1:7" ht="24.75" customHeight="1" x14ac:dyDescent="0.25">
      <c r="A54" s="10" t="s">
        <v>153</v>
      </c>
      <c r="B54" s="11" t="s">
        <v>154</v>
      </c>
      <c r="C54" s="4" t="s">
        <v>155</v>
      </c>
      <c r="D54" s="5" t="s">
        <v>318</v>
      </c>
      <c r="E54" s="6">
        <v>2000</v>
      </c>
      <c r="F54" s="6"/>
      <c r="G54" s="22">
        <f t="shared" si="0"/>
        <v>0</v>
      </c>
    </row>
    <row r="55" spans="1:7" ht="88.5" customHeight="1" x14ac:dyDescent="0.25">
      <c r="A55" s="10" t="s">
        <v>156</v>
      </c>
      <c r="B55" s="11" t="s">
        <v>157</v>
      </c>
      <c r="C55" s="4" t="s">
        <v>158</v>
      </c>
      <c r="D55" s="5" t="s">
        <v>321</v>
      </c>
      <c r="E55" s="6">
        <v>1000</v>
      </c>
      <c r="F55" s="6"/>
      <c r="G55" s="22">
        <f t="shared" si="0"/>
        <v>0</v>
      </c>
    </row>
    <row r="56" spans="1:7" ht="31.5" customHeight="1" x14ac:dyDescent="0.25">
      <c r="A56" s="10" t="s">
        <v>159</v>
      </c>
      <c r="B56" s="11" t="s">
        <v>160</v>
      </c>
      <c r="C56" s="4" t="s">
        <v>6</v>
      </c>
      <c r="D56" s="5" t="s">
        <v>318</v>
      </c>
      <c r="E56" s="6">
        <v>150</v>
      </c>
      <c r="F56" s="6"/>
      <c r="G56" s="22">
        <f t="shared" si="0"/>
        <v>0</v>
      </c>
    </row>
    <row r="57" spans="1:7" ht="31.5" customHeight="1" x14ac:dyDescent="0.25">
      <c r="A57" s="10" t="s">
        <v>161</v>
      </c>
      <c r="B57" s="11" t="s">
        <v>21</v>
      </c>
      <c r="C57" s="4" t="s">
        <v>162</v>
      </c>
      <c r="D57" s="5" t="s">
        <v>318</v>
      </c>
      <c r="E57" s="6">
        <v>1000</v>
      </c>
      <c r="F57" s="6"/>
      <c r="G57" s="22">
        <f t="shared" si="0"/>
        <v>0</v>
      </c>
    </row>
    <row r="58" spans="1:7" ht="31.5" customHeight="1" x14ac:dyDescent="0.25">
      <c r="A58" s="10" t="s">
        <v>163</v>
      </c>
      <c r="B58" s="11" t="s">
        <v>21</v>
      </c>
      <c r="C58" s="4" t="s">
        <v>22</v>
      </c>
      <c r="D58" s="5" t="s">
        <v>318</v>
      </c>
      <c r="E58" s="6">
        <v>1000</v>
      </c>
      <c r="F58" s="6"/>
      <c r="G58" s="22">
        <f t="shared" si="0"/>
        <v>0</v>
      </c>
    </row>
    <row r="59" spans="1:7" ht="31.5" customHeight="1" x14ac:dyDescent="0.25">
      <c r="A59" s="10" t="s">
        <v>164</v>
      </c>
      <c r="B59" s="11" t="s">
        <v>165</v>
      </c>
      <c r="C59" s="4" t="s">
        <v>166</v>
      </c>
      <c r="D59" s="5" t="s">
        <v>318</v>
      </c>
      <c r="E59" s="6">
        <v>2000</v>
      </c>
      <c r="F59" s="6"/>
      <c r="G59" s="22">
        <f t="shared" si="0"/>
        <v>0</v>
      </c>
    </row>
    <row r="60" spans="1:7" ht="25.5" customHeight="1" x14ac:dyDescent="0.25">
      <c r="A60" s="10" t="s">
        <v>167</v>
      </c>
      <c r="B60" s="11" t="s">
        <v>129</v>
      </c>
      <c r="C60" s="4" t="s">
        <v>168</v>
      </c>
      <c r="D60" s="5" t="s">
        <v>318</v>
      </c>
      <c r="E60" s="6">
        <v>500</v>
      </c>
      <c r="F60" s="6"/>
      <c r="G60" s="22">
        <f t="shared" si="0"/>
        <v>0</v>
      </c>
    </row>
    <row r="61" spans="1:7" ht="28.5" customHeight="1" x14ac:dyDescent="0.25">
      <c r="A61" s="10" t="s">
        <v>169</v>
      </c>
      <c r="B61" s="11" t="s">
        <v>165</v>
      </c>
      <c r="C61" s="4" t="s">
        <v>170</v>
      </c>
      <c r="D61" s="5" t="s">
        <v>318</v>
      </c>
      <c r="E61" s="6">
        <v>1000</v>
      </c>
      <c r="F61" s="6"/>
      <c r="G61" s="22">
        <f t="shared" si="0"/>
        <v>0</v>
      </c>
    </row>
    <row r="62" spans="1:7" ht="28.5" customHeight="1" x14ac:dyDescent="0.25">
      <c r="A62" s="10" t="s">
        <v>171</v>
      </c>
      <c r="B62" s="11" t="s">
        <v>23</v>
      </c>
      <c r="C62" s="4" t="s">
        <v>24</v>
      </c>
      <c r="D62" s="5" t="s">
        <v>320</v>
      </c>
      <c r="E62" s="6">
        <v>75</v>
      </c>
      <c r="F62" s="6"/>
      <c r="G62" s="22">
        <f t="shared" si="0"/>
        <v>0</v>
      </c>
    </row>
    <row r="63" spans="1:7" ht="28.5" customHeight="1" x14ac:dyDescent="0.25">
      <c r="A63" s="10" t="s">
        <v>172</v>
      </c>
      <c r="B63" s="11" t="s">
        <v>134</v>
      </c>
      <c r="C63" s="4" t="s">
        <v>323</v>
      </c>
      <c r="D63" s="5" t="s">
        <v>320</v>
      </c>
      <c r="E63" s="6">
        <v>50</v>
      </c>
      <c r="F63" s="6"/>
      <c r="G63" s="22">
        <f t="shared" si="0"/>
        <v>0</v>
      </c>
    </row>
    <row r="64" spans="1:7" ht="25.5" customHeight="1" x14ac:dyDescent="0.25">
      <c r="A64" s="10" t="s">
        <v>173</v>
      </c>
      <c r="B64" s="11" t="s">
        <v>174</v>
      </c>
      <c r="C64" s="4" t="s">
        <v>175</v>
      </c>
      <c r="D64" s="5" t="s">
        <v>318</v>
      </c>
      <c r="E64" s="6">
        <v>500</v>
      </c>
      <c r="F64" s="6"/>
      <c r="G64" s="22">
        <f t="shared" si="0"/>
        <v>0</v>
      </c>
    </row>
    <row r="65" spans="1:7" ht="25.5" customHeight="1" x14ac:dyDescent="0.25">
      <c r="A65" s="10" t="s">
        <v>176</v>
      </c>
      <c r="B65" s="11" t="s">
        <v>177</v>
      </c>
      <c r="C65" s="4" t="s">
        <v>6</v>
      </c>
      <c r="D65" s="5" t="s">
        <v>318</v>
      </c>
      <c r="E65" s="6">
        <v>750</v>
      </c>
      <c r="F65" s="6"/>
      <c r="G65" s="22">
        <f t="shared" si="0"/>
        <v>0</v>
      </c>
    </row>
    <row r="66" spans="1:7" ht="33.75" customHeight="1" x14ac:dyDescent="0.25">
      <c r="A66" s="10" t="s">
        <v>178</v>
      </c>
      <c r="B66" s="11" t="s">
        <v>179</v>
      </c>
      <c r="C66" s="4" t="s">
        <v>180</v>
      </c>
      <c r="D66" s="5" t="s">
        <v>318</v>
      </c>
      <c r="E66" s="6">
        <v>1350</v>
      </c>
      <c r="F66" s="6"/>
      <c r="G66" s="22">
        <f t="shared" si="0"/>
        <v>0</v>
      </c>
    </row>
    <row r="67" spans="1:7" ht="33.75" customHeight="1" x14ac:dyDescent="0.25">
      <c r="A67" s="10" t="s">
        <v>181</v>
      </c>
      <c r="B67" s="11" t="s">
        <v>182</v>
      </c>
      <c r="C67" s="4" t="s">
        <v>183</v>
      </c>
      <c r="D67" s="5" t="s">
        <v>318</v>
      </c>
      <c r="E67" s="6">
        <v>800</v>
      </c>
      <c r="F67" s="6"/>
      <c r="G67" s="22">
        <f t="shared" si="0"/>
        <v>0</v>
      </c>
    </row>
    <row r="68" spans="1:7" ht="26.25" customHeight="1" x14ac:dyDescent="0.25">
      <c r="A68" s="10" t="s">
        <v>184</v>
      </c>
      <c r="B68" s="11" t="s">
        <v>185</v>
      </c>
      <c r="C68" s="4" t="s">
        <v>186</v>
      </c>
      <c r="D68" s="5" t="s">
        <v>320</v>
      </c>
      <c r="E68" s="6">
        <v>25</v>
      </c>
      <c r="F68" s="6"/>
      <c r="G68" s="22">
        <f t="shared" si="0"/>
        <v>0</v>
      </c>
    </row>
    <row r="69" spans="1:7" ht="34.5" customHeight="1" x14ac:dyDescent="0.25">
      <c r="A69" s="10" t="s">
        <v>187</v>
      </c>
      <c r="B69" s="11" t="s">
        <v>188</v>
      </c>
      <c r="C69" s="4" t="s">
        <v>189</v>
      </c>
      <c r="D69" s="5" t="s">
        <v>320</v>
      </c>
      <c r="E69" s="6">
        <v>150</v>
      </c>
      <c r="F69" s="6"/>
      <c r="G69" s="22">
        <f t="shared" si="0"/>
        <v>0</v>
      </c>
    </row>
    <row r="70" spans="1:7" ht="31.5" customHeight="1" x14ac:dyDescent="0.25">
      <c r="A70" s="10" t="s">
        <v>190</v>
      </c>
      <c r="B70" s="11" t="s">
        <v>191</v>
      </c>
      <c r="C70" s="4" t="s">
        <v>192</v>
      </c>
      <c r="D70" s="5" t="s">
        <v>320</v>
      </c>
      <c r="E70" s="6">
        <v>15</v>
      </c>
      <c r="F70" s="6"/>
      <c r="G70" s="22">
        <f t="shared" si="0"/>
        <v>0</v>
      </c>
    </row>
    <row r="71" spans="1:7" ht="31.5" customHeight="1" x14ac:dyDescent="0.25">
      <c r="A71" s="10" t="s">
        <v>193</v>
      </c>
      <c r="B71" s="11" t="s">
        <v>194</v>
      </c>
      <c r="C71" s="4" t="s">
        <v>324</v>
      </c>
      <c r="D71" s="5" t="s">
        <v>320</v>
      </c>
      <c r="E71" s="6">
        <v>15</v>
      </c>
      <c r="F71" s="6"/>
      <c r="G71" s="22">
        <f t="shared" ref="G71:G117" si="1">E71*F71</f>
        <v>0</v>
      </c>
    </row>
    <row r="72" spans="1:7" ht="45" customHeight="1" x14ac:dyDescent="0.25">
      <c r="A72" s="10" t="s">
        <v>195</v>
      </c>
      <c r="B72" s="11" t="s">
        <v>114</v>
      </c>
      <c r="C72" s="4" t="s">
        <v>196</v>
      </c>
      <c r="D72" s="5" t="s">
        <v>318</v>
      </c>
      <c r="E72" s="6">
        <v>50</v>
      </c>
      <c r="F72" s="6"/>
      <c r="G72" s="22">
        <f t="shared" si="1"/>
        <v>0</v>
      </c>
    </row>
    <row r="73" spans="1:7" ht="36" customHeight="1" x14ac:dyDescent="0.25">
      <c r="A73" s="10" t="s">
        <v>197</v>
      </c>
      <c r="B73" s="11" t="s">
        <v>198</v>
      </c>
      <c r="C73" s="4" t="s">
        <v>325</v>
      </c>
      <c r="D73" s="5" t="s">
        <v>320</v>
      </c>
      <c r="E73" s="6">
        <v>25</v>
      </c>
      <c r="F73" s="6"/>
      <c r="G73" s="22">
        <f t="shared" si="1"/>
        <v>0</v>
      </c>
    </row>
    <row r="74" spans="1:7" ht="45" customHeight="1" x14ac:dyDescent="0.25">
      <c r="A74" s="10" t="s">
        <v>199</v>
      </c>
      <c r="B74" s="11" t="s">
        <v>114</v>
      </c>
      <c r="C74" s="4" t="s">
        <v>200</v>
      </c>
      <c r="D74" s="5" t="s">
        <v>320</v>
      </c>
      <c r="E74" s="6">
        <v>75</v>
      </c>
      <c r="F74" s="6"/>
      <c r="G74" s="22">
        <f t="shared" si="1"/>
        <v>0</v>
      </c>
    </row>
    <row r="75" spans="1:7" ht="37.5" customHeight="1" x14ac:dyDescent="0.25">
      <c r="A75" s="10" t="s">
        <v>201</v>
      </c>
      <c r="B75" s="11" t="s">
        <v>202</v>
      </c>
      <c r="C75" s="4" t="s">
        <v>203</v>
      </c>
      <c r="D75" s="5" t="s">
        <v>320</v>
      </c>
      <c r="E75" s="6">
        <v>10</v>
      </c>
      <c r="F75" s="6"/>
      <c r="G75" s="22">
        <f t="shared" si="1"/>
        <v>0</v>
      </c>
    </row>
    <row r="76" spans="1:7" ht="32.25" customHeight="1" x14ac:dyDescent="0.25">
      <c r="A76" s="10" t="s">
        <v>204</v>
      </c>
      <c r="B76" s="11" t="s">
        <v>205</v>
      </c>
      <c r="C76" s="4" t="s">
        <v>206</v>
      </c>
      <c r="D76" s="5" t="s">
        <v>318</v>
      </c>
      <c r="E76" s="6">
        <v>250</v>
      </c>
      <c r="F76" s="6"/>
      <c r="G76" s="22">
        <f t="shared" si="1"/>
        <v>0</v>
      </c>
    </row>
    <row r="77" spans="1:7" ht="32.25" customHeight="1" x14ac:dyDescent="0.25">
      <c r="A77" s="10" t="s">
        <v>207</v>
      </c>
      <c r="B77" s="11" t="s">
        <v>208</v>
      </c>
      <c r="C77" s="4" t="s">
        <v>209</v>
      </c>
      <c r="D77" s="5" t="s">
        <v>326</v>
      </c>
      <c r="E77" s="6">
        <v>10</v>
      </c>
      <c r="F77" s="6"/>
      <c r="G77" s="22">
        <f t="shared" si="1"/>
        <v>0</v>
      </c>
    </row>
    <row r="78" spans="1:7" ht="32.25" customHeight="1" x14ac:dyDescent="0.25">
      <c r="A78" s="10" t="s">
        <v>210</v>
      </c>
      <c r="B78" s="11" t="s">
        <v>211</v>
      </c>
      <c r="C78" s="4" t="s">
        <v>212</v>
      </c>
      <c r="D78" s="5" t="s">
        <v>319</v>
      </c>
      <c r="E78" s="6">
        <v>15</v>
      </c>
      <c r="F78" s="6"/>
      <c r="G78" s="22">
        <f t="shared" si="1"/>
        <v>0</v>
      </c>
    </row>
    <row r="79" spans="1:7" ht="24" customHeight="1" x14ac:dyDescent="0.25">
      <c r="A79" s="10" t="s">
        <v>213</v>
      </c>
      <c r="B79" s="11" t="s">
        <v>211</v>
      </c>
      <c r="C79" s="4" t="s">
        <v>214</v>
      </c>
      <c r="D79" s="5" t="s">
        <v>326</v>
      </c>
      <c r="E79" s="6">
        <v>3</v>
      </c>
      <c r="F79" s="6"/>
      <c r="G79" s="22">
        <f t="shared" si="1"/>
        <v>0</v>
      </c>
    </row>
    <row r="80" spans="1:7" ht="24" customHeight="1" x14ac:dyDescent="0.25">
      <c r="A80" s="10" t="s">
        <v>215</v>
      </c>
      <c r="B80" s="11" t="s">
        <v>216</v>
      </c>
      <c r="C80" s="4" t="s">
        <v>217</v>
      </c>
      <c r="D80" s="5" t="s">
        <v>319</v>
      </c>
      <c r="E80" s="6">
        <v>6</v>
      </c>
      <c r="F80" s="6"/>
      <c r="G80" s="22">
        <f t="shared" si="1"/>
        <v>0</v>
      </c>
    </row>
    <row r="81" spans="1:7" ht="24" customHeight="1" x14ac:dyDescent="0.25">
      <c r="A81" s="10" t="s">
        <v>218</v>
      </c>
      <c r="B81" s="11" t="s">
        <v>174</v>
      </c>
      <c r="C81" s="4" t="s">
        <v>219</v>
      </c>
      <c r="D81" s="5" t="s">
        <v>318</v>
      </c>
      <c r="E81" s="6">
        <v>250</v>
      </c>
      <c r="F81" s="6"/>
      <c r="G81" s="22">
        <f t="shared" si="1"/>
        <v>0</v>
      </c>
    </row>
    <row r="82" spans="1:7" ht="24" customHeight="1" x14ac:dyDescent="0.25">
      <c r="A82" s="10" t="s">
        <v>220</v>
      </c>
      <c r="B82" s="11" t="s">
        <v>221</v>
      </c>
      <c r="C82" s="4" t="s">
        <v>222</v>
      </c>
      <c r="D82" s="5" t="s">
        <v>320</v>
      </c>
      <c r="E82" s="6">
        <v>5</v>
      </c>
      <c r="F82" s="6"/>
      <c r="G82" s="22">
        <f t="shared" si="1"/>
        <v>0</v>
      </c>
    </row>
    <row r="83" spans="1:7" ht="24" customHeight="1" x14ac:dyDescent="0.25">
      <c r="A83" s="10" t="s">
        <v>223</v>
      </c>
      <c r="B83" s="11" t="s">
        <v>224</v>
      </c>
      <c r="C83" s="4" t="s">
        <v>225</v>
      </c>
      <c r="D83" s="5" t="s">
        <v>321</v>
      </c>
      <c r="E83" s="6">
        <v>1000</v>
      </c>
      <c r="F83" s="6"/>
      <c r="G83" s="22">
        <f t="shared" si="1"/>
        <v>0</v>
      </c>
    </row>
    <row r="84" spans="1:7" ht="35.25" customHeight="1" x14ac:dyDescent="0.25">
      <c r="A84" s="10" t="s">
        <v>226</v>
      </c>
      <c r="B84" s="11" t="s">
        <v>227</v>
      </c>
      <c r="C84" s="4" t="s">
        <v>228</v>
      </c>
      <c r="D84" s="5" t="s">
        <v>319</v>
      </c>
      <c r="E84" s="6">
        <v>25</v>
      </c>
      <c r="F84" s="6"/>
      <c r="G84" s="22">
        <f t="shared" si="1"/>
        <v>0</v>
      </c>
    </row>
    <row r="85" spans="1:7" ht="35.25" customHeight="1" x14ac:dyDescent="0.25">
      <c r="A85" s="10" t="s">
        <v>229</v>
      </c>
      <c r="B85" s="11" t="s">
        <v>230</v>
      </c>
      <c r="C85" s="4" t="s">
        <v>322</v>
      </c>
      <c r="D85" s="5" t="s">
        <v>320</v>
      </c>
      <c r="E85" s="6">
        <v>10</v>
      </c>
      <c r="F85" s="6"/>
      <c r="G85" s="22">
        <f t="shared" si="1"/>
        <v>0</v>
      </c>
    </row>
    <row r="86" spans="1:7" ht="26.25" customHeight="1" x14ac:dyDescent="0.25">
      <c r="A86" s="10" t="s">
        <v>231</v>
      </c>
      <c r="B86" s="11" t="s">
        <v>232</v>
      </c>
      <c r="C86" s="4" t="s">
        <v>233</v>
      </c>
      <c r="D86" s="5" t="s">
        <v>318</v>
      </c>
      <c r="E86" s="6">
        <v>730</v>
      </c>
      <c r="F86" s="6"/>
      <c r="G86" s="22">
        <f t="shared" si="1"/>
        <v>0</v>
      </c>
    </row>
    <row r="87" spans="1:7" ht="26.25" customHeight="1" x14ac:dyDescent="0.25">
      <c r="A87" s="10" t="s">
        <v>234</v>
      </c>
      <c r="B87" s="11" t="s">
        <v>235</v>
      </c>
      <c r="C87" s="4" t="s">
        <v>236</v>
      </c>
      <c r="D87" s="5" t="s">
        <v>321</v>
      </c>
      <c r="E87" s="6">
        <v>500</v>
      </c>
      <c r="F87" s="6"/>
      <c r="G87" s="22">
        <f t="shared" si="1"/>
        <v>0</v>
      </c>
    </row>
    <row r="88" spans="1:7" ht="35.25" customHeight="1" x14ac:dyDescent="0.25">
      <c r="A88" s="10" t="s">
        <v>237</v>
      </c>
      <c r="B88" s="11" t="s">
        <v>238</v>
      </c>
      <c r="C88" s="4" t="s">
        <v>8</v>
      </c>
      <c r="D88" s="5" t="s">
        <v>318</v>
      </c>
      <c r="E88" s="6">
        <v>300</v>
      </c>
      <c r="F88" s="6"/>
      <c r="G88" s="22">
        <f t="shared" si="1"/>
        <v>0</v>
      </c>
    </row>
    <row r="89" spans="1:7" ht="35.25" customHeight="1" x14ac:dyDescent="0.25">
      <c r="A89" s="10" t="s">
        <v>239</v>
      </c>
      <c r="B89" s="11" t="s">
        <v>240</v>
      </c>
      <c r="C89" s="4" t="s">
        <v>241</v>
      </c>
      <c r="D89" s="5" t="s">
        <v>320</v>
      </c>
      <c r="E89" s="6">
        <v>50</v>
      </c>
      <c r="F89" s="6"/>
      <c r="G89" s="22">
        <f t="shared" si="1"/>
        <v>0</v>
      </c>
    </row>
    <row r="90" spans="1:7" ht="26.25" customHeight="1" x14ac:dyDescent="0.25">
      <c r="A90" s="10" t="s">
        <v>242</v>
      </c>
      <c r="B90" s="11" t="s">
        <v>243</v>
      </c>
      <c r="C90" s="4" t="s">
        <v>244</v>
      </c>
      <c r="D90" s="5" t="s">
        <v>321</v>
      </c>
      <c r="E90" s="6">
        <v>2500</v>
      </c>
      <c r="F90" s="6"/>
      <c r="G90" s="22">
        <f t="shared" si="1"/>
        <v>0</v>
      </c>
    </row>
    <row r="91" spans="1:7" ht="26.25" customHeight="1" x14ac:dyDescent="0.25">
      <c r="A91" s="10" t="s">
        <v>245</v>
      </c>
      <c r="B91" s="11" t="s">
        <v>246</v>
      </c>
      <c r="C91" s="4" t="s">
        <v>247</v>
      </c>
      <c r="D91" s="5" t="s">
        <v>320</v>
      </c>
      <c r="E91" s="6">
        <v>50</v>
      </c>
      <c r="F91" s="6"/>
      <c r="G91" s="22">
        <f t="shared" si="1"/>
        <v>0</v>
      </c>
    </row>
    <row r="92" spans="1:7" ht="26.25" customHeight="1" x14ac:dyDescent="0.25">
      <c r="A92" s="10" t="s">
        <v>248</v>
      </c>
      <c r="B92" s="11" t="s">
        <v>246</v>
      </c>
      <c r="C92" s="4" t="s">
        <v>249</v>
      </c>
      <c r="D92" s="5" t="s">
        <v>320</v>
      </c>
      <c r="E92" s="6">
        <v>50</v>
      </c>
      <c r="F92" s="6"/>
      <c r="G92" s="22">
        <f t="shared" si="1"/>
        <v>0</v>
      </c>
    </row>
    <row r="93" spans="1:7" ht="26.25" customHeight="1" x14ac:dyDescent="0.25">
      <c r="A93" s="10" t="s">
        <v>250</v>
      </c>
      <c r="B93" s="11" t="s">
        <v>25</v>
      </c>
      <c r="C93" s="4" t="s">
        <v>12</v>
      </c>
      <c r="D93" s="5" t="s">
        <v>318</v>
      </c>
      <c r="E93" s="6">
        <v>850</v>
      </c>
      <c r="F93" s="6"/>
      <c r="G93" s="22">
        <f t="shared" si="1"/>
        <v>0</v>
      </c>
    </row>
    <row r="94" spans="1:7" ht="26.25" customHeight="1" x14ac:dyDescent="0.25">
      <c r="A94" s="10" t="s">
        <v>251</v>
      </c>
      <c r="B94" s="11" t="s">
        <v>25</v>
      </c>
      <c r="C94" s="4" t="s">
        <v>14</v>
      </c>
      <c r="D94" s="5" t="s">
        <v>318</v>
      </c>
      <c r="E94" s="6">
        <v>1000</v>
      </c>
      <c r="F94" s="6"/>
      <c r="G94" s="22">
        <f t="shared" si="1"/>
        <v>0</v>
      </c>
    </row>
    <row r="95" spans="1:7" ht="30.75" customHeight="1" x14ac:dyDescent="0.25">
      <c r="A95" s="10" t="s">
        <v>252</v>
      </c>
      <c r="B95" s="11" t="s">
        <v>253</v>
      </c>
      <c r="C95" s="4" t="s">
        <v>254</v>
      </c>
      <c r="D95" s="5" t="s">
        <v>319</v>
      </c>
      <c r="E95" s="6">
        <v>15</v>
      </c>
      <c r="F95" s="6"/>
      <c r="G95" s="22">
        <f t="shared" si="1"/>
        <v>0</v>
      </c>
    </row>
    <row r="96" spans="1:7" ht="30.75" customHeight="1" x14ac:dyDescent="0.25">
      <c r="A96" s="10" t="s">
        <v>255</v>
      </c>
      <c r="B96" s="11" t="s">
        <v>256</v>
      </c>
      <c r="C96" s="4" t="s">
        <v>257</v>
      </c>
      <c r="D96" s="5" t="s">
        <v>320</v>
      </c>
      <c r="E96" s="6">
        <v>15</v>
      </c>
      <c r="F96" s="6"/>
      <c r="G96" s="22">
        <f t="shared" si="1"/>
        <v>0</v>
      </c>
    </row>
    <row r="97" spans="1:7" ht="30.75" customHeight="1" x14ac:dyDescent="0.25">
      <c r="A97" s="10" t="s">
        <v>258</v>
      </c>
      <c r="B97" s="11" t="s">
        <v>259</v>
      </c>
      <c r="C97" s="4" t="s">
        <v>260</v>
      </c>
      <c r="D97" s="5" t="s">
        <v>319</v>
      </c>
      <c r="E97" s="6">
        <v>25</v>
      </c>
      <c r="F97" s="6"/>
      <c r="G97" s="22">
        <f t="shared" si="1"/>
        <v>0</v>
      </c>
    </row>
    <row r="98" spans="1:7" ht="26.25" customHeight="1" x14ac:dyDescent="0.25">
      <c r="A98" s="10" t="s">
        <v>261</v>
      </c>
      <c r="B98" s="11" t="s">
        <v>259</v>
      </c>
      <c r="C98" s="4" t="s">
        <v>262</v>
      </c>
      <c r="D98" s="5" t="s">
        <v>326</v>
      </c>
      <c r="E98" s="6">
        <v>15</v>
      </c>
      <c r="F98" s="6"/>
      <c r="G98" s="22">
        <f t="shared" si="1"/>
        <v>0</v>
      </c>
    </row>
    <row r="99" spans="1:7" ht="26.25" customHeight="1" x14ac:dyDescent="0.25">
      <c r="A99" s="10" t="s">
        <v>263</v>
      </c>
      <c r="B99" s="11" t="s">
        <v>264</v>
      </c>
      <c r="C99" s="4" t="s">
        <v>265</v>
      </c>
      <c r="D99" s="5" t="s">
        <v>318</v>
      </c>
      <c r="E99" s="6">
        <v>14</v>
      </c>
      <c r="F99" s="6"/>
      <c r="G99" s="22">
        <f t="shared" si="1"/>
        <v>0</v>
      </c>
    </row>
    <row r="100" spans="1:7" ht="34.5" customHeight="1" x14ac:dyDescent="0.25">
      <c r="A100" s="10" t="s">
        <v>266</v>
      </c>
      <c r="B100" s="11" t="s">
        <v>267</v>
      </c>
      <c r="C100" s="4" t="s">
        <v>268</v>
      </c>
      <c r="D100" s="5" t="s">
        <v>321</v>
      </c>
      <c r="E100" s="6">
        <v>500</v>
      </c>
      <c r="F100" s="6"/>
      <c r="G100" s="22">
        <f t="shared" si="1"/>
        <v>0</v>
      </c>
    </row>
    <row r="101" spans="1:7" ht="87" customHeight="1" x14ac:dyDescent="0.25">
      <c r="A101" s="10" t="s">
        <v>269</v>
      </c>
      <c r="B101" s="11" t="s">
        <v>270</v>
      </c>
      <c r="C101" s="4" t="s">
        <v>271</v>
      </c>
      <c r="D101" s="5" t="s">
        <v>327</v>
      </c>
      <c r="E101" s="6">
        <v>75</v>
      </c>
      <c r="F101" s="6"/>
      <c r="G101" s="22">
        <f t="shared" si="1"/>
        <v>0</v>
      </c>
    </row>
    <row r="102" spans="1:7" ht="61.5" customHeight="1" x14ac:dyDescent="0.25">
      <c r="A102" s="10" t="s">
        <v>272</v>
      </c>
      <c r="B102" s="11" t="s">
        <v>273</v>
      </c>
      <c r="C102" s="4" t="s">
        <v>274</v>
      </c>
      <c r="D102" s="5" t="s">
        <v>319</v>
      </c>
      <c r="E102" s="6">
        <v>50</v>
      </c>
      <c r="F102" s="6"/>
      <c r="G102" s="22">
        <f t="shared" si="1"/>
        <v>0</v>
      </c>
    </row>
    <row r="103" spans="1:7" ht="34.5" customHeight="1" x14ac:dyDescent="0.25">
      <c r="A103" s="10" t="s">
        <v>275</v>
      </c>
      <c r="B103" s="11" t="s">
        <v>276</v>
      </c>
      <c r="C103" s="4" t="s">
        <v>277</v>
      </c>
      <c r="D103" s="5" t="s">
        <v>320</v>
      </c>
      <c r="E103" s="6">
        <v>10</v>
      </c>
      <c r="F103" s="6"/>
      <c r="G103" s="22">
        <f t="shared" si="1"/>
        <v>0</v>
      </c>
    </row>
    <row r="104" spans="1:7" ht="42.75" customHeight="1" x14ac:dyDescent="0.25">
      <c r="A104" s="10" t="s">
        <v>278</v>
      </c>
      <c r="B104" s="11" t="s">
        <v>279</v>
      </c>
      <c r="C104" s="4" t="s">
        <v>280</v>
      </c>
      <c r="D104" s="5" t="s">
        <v>328</v>
      </c>
      <c r="E104" s="6">
        <v>100</v>
      </c>
      <c r="F104" s="6"/>
      <c r="G104" s="22">
        <f t="shared" si="1"/>
        <v>0</v>
      </c>
    </row>
    <row r="105" spans="1:7" ht="32.25" customHeight="1" x14ac:dyDescent="0.25">
      <c r="A105" s="10" t="s">
        <v>281</v>
      </c>
      <c r="B105" s="11" t="s">
        <v>282</v>
      </c>
      <c r="C105" s="4" t="s">
        <v>283</v>
      </c>
      <c r="D105" s="5" t="s">
        <v>328</v>
      </c>
      <c r="E105" s="6">
        <v>100</v>
      </c>
      <c r="F105" s="6"/>
      <c r="G105" s="22">
        <f t="shared" si="1"/>
        <v>0</v>
      </c>
    </row>
    <row r="106" spans="1:7" ht="48" customHeight="1" x14ac:dyDescent="0.25">
      <c r="A106" s="10" t="s">
        <v>284</v>
      </c>
      <c r="B106" s="11" t="s">
        <v>285</v>
      </c>
      <c r="C106" s="4" t="s">
        <v>286</v>
      </c>
      <c r="D106" s="5" t="s">
        <v>326</v>
      </c>
      <c r="E106" s="6">
        <v>15</v>
      </c>
      <c r="F106" s="6"/>
      <c r="G106" s="22">
        <f t="shared" si="1"/>
        <v>0</v>
      </c>
    </row>
    <row r="107" spans="1:7" ht="39" customHeight="1" x14ac:dyDescent="0.25">
      <c r="A107" s="10" t="s">
        <v>287</v>
      </c>
      <c r="B107" s="11" t="s">
        <v>288</v>
      </c>
      <c r="C107" s="4" t="s">
        <v>289</v>
      </c>
      <c r="D107" s="5" t="s">
        <v>329</v>
      </c>
      <c r="E107" s="6">
        <v>15</v>
      </c>
      <c r="F107" s="6"/>
      <c r="G107" s="22">
        <f t="shared" si="1"/>
        <v>0</v>
      </c>
    </row>
    <row r="108" spans="1:7" ht="57" customHeight="1" x14ac:dyDescent="0.25">
      <c r="A108" s="10" t="s">
        <v>290</v>
      </c>
      <c r="B108" s="11" t="s">
        <v>291</v>
      </c>
      <c r="C108" s="4" t="s">
        <v>292</v>
      </c>
      <c r="D108" s="5" t="s">
        <v>319</v>
      </c>
      <c r="E108" s="6">
        <v>25</v>
      </c>
      <c r="F108" s="6"/>
      <c r="G108" s="22">
        <f t="shared" si="1"/>
        <v>0</v>
      </c>
    </row>
    <row r="109" spans="1:7" ht="36" customHeight="1" x14ac:dyDescent="0.25">
      <c r="A109" s="10" t="s">
        <v>293</v>
      </c>
      <c r="B109" s="11" t="s">
        <v>294</v>
      </c>
      <c r="C109" s="4" t="s">
        <v>295</v>
      </c>
      <c r="D109" s="5" t="s">
        <v>319</v>
      </c>
      <c r="E109" s="6">
        <v>25</v>
      </c>
      <c r="F109" s="6"/>
      <c r="G109" s="22">
        <f t="shared" si="1"/>
        <v>0</v>
      </c>
    </row>
    <row r="110" spans="1:7" ht="45.75" customHeight="1" x14ac:dyDescent="0.25">
      <c r="A110" s="10" t="s">
        <v>296</v>
      </c>
      <c r="B110" s="11" t="s">
        <v>297</v>
      </c>
      <c r="C110" s="4" t="s">
        <v>298</v>
      </c>
      <c r="D110" s="5" t="s">
        <v>320</v>
      </c>
      <c r="E110" s="6">
        <v>10</v>
      </c>
      <c r="F110" s="6"/>
      <c r="G110" s="22">
        <f t="shared" si="1"/>
        <v>0</v>
      </c>
    </row>
    <row r="111" spans="1:7" ht="36.75" customHeight="1" x14ac:dyDescent="0.25">
      <c r="A111" s="10" t="s">
        <v>299</v>
      </c>
      <c r="B111" s="11" t="s">
        <v>300</v>
      </c>
      <c r="C111" s="4" t="s">
        <v>301</v>
      </c>
      <c r="D111" s="5" t="s">
        <v>319</v>
      </c>
      <c r="E111" s="6">
        <v>15</v>
      </c>
      <c r="F111" s="6"/>
      <c r="G111" s="22">
        <f t="shared" si="1"/>
        <v>0</v>
      </c>
    </row>
    <row r="112" spans="1:7" ht="36.75" customHeight="1" x14ac:dyDescent="0.25">
      <c r="A112" s="10" t="s">
        <v>302</v>
      </c>
      <c r="B112" s="11" t="s">
        <v>303</v>
      </c>
      <c r="C112" s="4" t="s">
        <v>304</v>
      </c>
      <c r="D112" s="5" t="s">
        <v>318</v>
      </c>
      <c r="E112" s="6">
        <v>70</v>
      </c>
      <c r="F112" s="6"/>
      <c r="G112" s="22">
        <f t="shared" si="1"/>
        <v>0</v>
      </c>
    </row>
    <row r="113" spans="1:7" ht="27.75" customHeight="1" x14ac:dyDescent="0.25">
      <c r="A113" s="10" t="s">
        <v>305</v>
      </c>
      <c r="B113" s="11" t="s">
        <v>306</v>
      </c>
      <c r="C113" s="4" t="s">
        <v>307</v>
      </c>
      <c r="D113" s="5" t="s">
        <v>318</v>
      </c>
      <c r="E113" s="6">
        <v>500</v>
      </c>
      <c r="F113" s="6"/>
      <c r="G113" s="22">
        <f t="shared" si="1"/>
        <v>0</v>
      </c>
    </row>
    <row r="114" spans="1:7" ht="27.75" customHeight="1" x14ac:dyDescent="0.25">
      <c r="A114" s="10" t="s">
        <v>308</v>
      </c>
      <c r="B114" s="11" t="s">
        <v>309</v>
      </c>
      <c r="C114" s="4" t="s">
        <v>310</v>
      </c>
      <c r="D114" s="5" t="s">
        <v>318</v>
      </c>
      <c r="E114" s="6">
        <v>150</v>
      </c>
      <c r="F114" s="6"/>
      <c r="G114" s="22">
        <f t="shared" si="1"/>
        <v>0</v>
      </c>
    </row>
    <row r="115" spans="1:7" ht="34.5" customHeight="1" x14ac:dyDescent="0.25">
      <c r="A115" s="10" t="s">
        <v>311</v>
      </c>
      <c r="B115" s="11" t="s">
        <v>312</v>
      </c>
      <c r="C115" s="4" t="s">
        <v>78</v>
      </c>
      <c r="D115" s="5" t="s">
        <v>318</v>
      </c>
      <c r="E115" s="6">
        <v>180</v>
      </c>
      <c r="F115" s="6"/>
      <c r="G115" s="22">
        <f t="shared" si="1"/>
        <v>0</v>
      </c>
    </row>
    <row r="116" spans="1:7" ht="47.25" customHeight="1" x14ac:dyDescent="0.25">
      <c r="A116" s="12" t="s">
        <v>313</v>
      </c>
      <c r="B116" s="13" t="s">
        <v>314</v>
      </c>
      <c r="C116" s="14" t="s">
        <v>315</v>
      </c>
      <c r="D116" s="15" t="s">
        <v>330</v>
      </c>
      <c r="E116" s="16">
        <v>3</v>
      </c>
      <c r="F116" s="16"/>
      <c r="G116" s="22">
        <f t="shared" si="1"/>
        <v>0</v>
      </c>
    </row>
    <row r="117" spans="1:7" ht="38.25" customHeight="1" x14ac:dyDescent="0.25">
      <c r="A117" s="10" t="s">
        <v>316</v>
      </c>
      <c r="B117" s="17" t="s">
        <v>256</v>
      </c>
      <c r="C117" s="18" t="s">
        <v>98</v>
      </c>
      <c r="D117" s="18" t="s">
        <v>318</v>
      </c>
      <c r="E117" s="19">
        <v>150</v>
      </c>
      <c r="F117" s="19"/>
      <c r="G117" s="22">
        <f t="shared" si="1"/>
        <v>0</v>
      </c>
    </row>
    <row r="118" spans="1:7" s="21" customFormat="1" ht="26.25" customHeight="1" x14ac:dyDescent="0.2">
      <c r="A118" s="29" t="s">
        <v>333</v>
      </c>
      <c r="B118" s="29"/>
      <c r="C118" s="29"/>
      <c r="D118" s="29"/>
      <c r="E118" s="20" t="s">
        <v>334</v>
      </c>
      <c r="F118" s="20" t="s">
        <v>334</v>
      </c>
      <c r="G118" s="23">
        <f>SUM(G6:G117)</f>
        <v>0</v>
      </c>
    </row>
    <row r="119" spans="1:7" ht="73.5" customHeight="1" x14ac:dyDescent="0.25">
      <c r="A119" s="27" t="s">
        <v>332</v>
      </c>
      <c r="B119" s="27"/>
      <c r="C119" s="27"/>
      <c r="D119" s="27"/>
      <c r="E119" s="27"/>
      <c r="F119" s="27"/>
      <c r="G119" s="27"/>
    </row>
    <row r="120" spans="1:7" ht="60" customHeight="1" x14ac:dyDescent="0.25">
      <c r="A120" s="28" t="s">
        <v>26</v>
      </c>
      <c r="B120" s="28"/>
      <c r="C120" s="28"/>
      <c r="D120" s="28"/>
      <c r="E120" s="28"/>
      <c r="F120" s="28"/>
      <c r="G120" s="28"/>
    </row>
    <row r="121" spans="1:7" ht="127.5" customHeight="1" x14ac:dyDescent="0.25">
      <c r="A121" s="24" t="s">
        <v>72</v>
      </c>
      <c r="B121" s="24"/>
      <c r="C121" s="9"/>
      <c r="D121" s="24" t="s">
        <v>73</v>
      </c>
      <c r="E121" s="24"/>
      <c r="F121" s="24"/>
      <c r="G121" s="24"/>
    </row>
  </sheetData>
  <mergeCells count="8">
    <mergeCell ref="A121:B121"/>
    <mergeCell ref="D121:G121"/>
    <mergeCell ref="C1:G1"/>
    <mergeCell ref="A2:G2"/>
    <mergeCell ref="A3:G3"/>
    <mergeCell ref="A119:G119"/>
    <mergeCell ref="A120:G120"/>
    <mergeCell ref="A118:D118"/>
  </mergeCells>
  <pageMargins left="0.25" right="0.25" top="0.75" bottom="0.75" header="0.3" footer="0.3"/>
  <pageSetup scale="7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հավելված 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2015-12-13T19:44:07Z</dcterms:modified>
</cp:coreProperties>
</file>